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<sst xmlns="http://schemas.openxmlformats.org/spreadsheetml/2006/main" count="416" uniqueCount="231">
  <si>
    <t>Dossier</t>
  </si>
  <si>
    <t>Date</t>
  </si>
  <si>
    <t>Phase</t>
  </si>
  <si>
    <t>Indice</t>
  </si>
  <si>
    <t>MAITRE D'OUVRAGE
Mairie de Vagney
12 Place Paul Caritey
88120 VAGNEY
Tél : 03 29 24 70 18
Mél : mairie@vagney.fr</t>
  </si>
  <si>
    <t>BE FLUIDES ELECTRICITE : 
    I2EF
    8, Allée des Frênes
    88000 EPINAL
    Tél : 03.29.31.31.22
    Mél : contact@i2ef.fr</t>
  </si>
  <si>
    <t>BE STRUCTURE : 
    ACT'BOIS
    30 rue du Chateau d'eau
    90360 PETITEFONTAINE
    Tél : 03 84 23 72 81
    Mél : actbois@orange.fr</t>
  </si>
  <si>
    <t>BUREAU D'ETUDES : 
    Bureau d'Etudes ADAM VOSGES SAS
    8, Allée des Frênes
    BP 1007 - 88000 EPINAL
    Tél : 03 29 34 27 88
    Mél : adam.epinal@gmail.com</t>
  </si>
  <si>
    <t>ARCHITECTE : 
    BOUILLON Architectes Associés
    1B rue du Souvenir
    88190 GOLBEY
    Tél : 03 29 31 39 69   Fax : 03 29 31 00 31
    Mél : cabinetbouillon@gmail.com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</si>
  <si>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</si>
  <si>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</si>
  <si>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</si>
  <si>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</si>
  <si>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</si>
  <si>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</si>
  <si>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</si>
  <si>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</si>
  <si>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</si>
  <si>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</si>
  <si>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</si>
  <si>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</si>
  <si>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</si>
  <si>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</si>
  <si>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</si>
  <si>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</si>
  <si>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</si>
  <si>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</si>
  <si>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</si>
  <si>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</si>
  <si>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</si>
  <si>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</si>
  <si>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</si>
  <si>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</si>
  <si>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</si>
  <si>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PSE</t>
  </si>
  <si>
    <t>Numéro
 PSE</t>
  </si>
  <si>
    <t>Taux TVA</t>
  </si>
  <si>
    <t>Marque</t>
  </si>
  <si>
    <t>Référence</t>
  </si>
  <si>
    <t>Commentaire</t>
  </si>
  <si>
    <t>Localisation</t>
  </si>
  <si>
    <t>Lot n°2</t>
  </si>
  <si>
    <t>GROS OEUVRE</t>
  </si>
  <si>
    <t>3.&amp;</t>
  </si>
  <si>
    <t>2.2</t>
  </si>
  <si>
    <t xml:space="preserve">TRAVAUX PREPARATOIRES </t>
  </si>
  <si>
    <t>2.2.1</t>
  </si>
  <si>
    <t xml:space="preserve">Installation commune de chantier </t>
  </si>
  <si>
    <t>ENS</t>
  </si>
  <si>
    <t>9.T</t>
  </si>
  <si>
    <t>9.U.IMAGE</t>
  </si>
  <si>
    <t>9.L</t>
  </si>
  <si>
    <t>9.&amp;</t>
  </si>
  <si>
    <t>2.2.2</t>
  </si>
  <si>
    <t>Implantation générale</t>
  </si>
  <si>
    <t>2.2.3</t>
  </si>
  <si>
    <t>Gestion des déchets</t>
  </si>
  <si>
    <t>2.2.4</t>
  </si>
  <si>
    <t>4.0.0.1</t>
  </si>
  <si>
    <t>Étude technique EXE</t>
  </si>
  <si>
    <t>2.3</t>
  </si>
  <si>
    <t>32.3</t>
  </si>
  <si>
    <t xml:space="preserve">TERRASSEMENT </t>
  </si>
  <si>
    <t>2.3.1</t>
  </si>
  <si>
    <t>32.3.3</t>
  </si>
  <si>
    <t>FOUILLES</t>
  </si>
  <si>
    <t>2.3.1.1</t>
  </si>
  <si>
    <t>32.3.3.0.0.0.5</t>
  </si>
  <si>
    <t>Fouilles en rigoles pour semelles filantes, semelles isolées et tirants sismiques</t>
  </si>
  <si>
    <t>M3</t>
  </si>
  <si>
    <t>9.M.Z</t>
  </si>
  <si>
    <t>2.3.1.2</t>
  </si>
  <si>
    <t>Remblai d'apport contre l'ouvrage BA</t>
  </si>
  <si>
    <t>2.3.1.3</t>
  </si>
  <si>
    <t>32.3.6.0.0.0.1</t>
  </si>
  <si>
    <t>Évacuation des déblais</t>
  </si>
  <si>
    <t>4.&amp;</t>
  </si>
  <si>
    <t>2.4</t>
  </si>
  <si>
    <t xml:space="preserve">INFRASTRUCTURE </t>
  </si>
  <si>
    <t>2.4.1</t>
  </si>
  <si>
    <t>Gros béton</t>
  </si>
  <si>
    <t>2.4.2</t>
  </si>
  <si>
    <t>32.4.1.0.0.0.3</t>
  </si>
  <si>
    <t>Semelles filantes</t>
  </si>
  <si>
    <t>2.4.3</t>
  </si>
  <si>
    <t>Semelles isolées</t>
  </si>
  <si>
    <t>2.4.4</t>
  </si>
  <si>
    <t>Fût BA</t>
  </si>
  <si>
    <t>2.4.5</t>
  </si>
  <si>
    <t xml:space="preserve">Tirants sismiques BA </t>
  </si>
  <si>
    <t>ML</t>
  </si>
  <si>
    <t>2.4.6</t>
  </si>
  <si>
    <t xml:space="preserve">Voile de soubassement BA ép. 18 cm - support MOB </t>
  </si>
  <si>
    <t>2.4.7</t>
  </si>
  <si>
    <t>Voile de soubassement BA ép. 30 cm - support MOB extérieur</t>
  </si>
  <si>
    <t>2.4.8</t>
  </si>
  <si>
    <t>32.4.6</t>
  </si>
  <si>
    <t>TRAITEMENT DE L'HUMIDITE</t>
  </si>
  <si>
    <t>2.4.8.1</t>
  </si>
  <si>
    <t>Enduit d'imprégnation et protection des murs enterrés ( face extérieure )</t>
  </si>
  <si>
    <t>2.4.8.2</t>
  </si>
  <si>
    <t>Ecran de protection</t>
  </si>
  <si>
    <t>2.5</t>
  </si>
  <si>
    <t>RESEAUX</t>
  </si>
  <si>
    <t>2.5.1</t>
  </si>
  <si>
    <t>Fouille en tranchée</t>
  </si>
  <si>
    <t>2.5.2</t>
  </si>
  <si>
    <t>Réseaux EU/EV sous dallage</t>
  </si>
  <si>
    <t>2.5.3</t>
  </si>
  <si>
    <t xml:space="preserve">Regard béton </t>
  </si>
  <si>
    <t>8.T</t>
  </si>
  <si>
    <t>2.5.3.1</t>
  </si>
  <si>
    <t>Regard 50/50 + tampon fonte (EU/EV) en attente pour le lot VRD</t>
  </si>
  <si>
    <t>8.&amp;</t>
  </si>
  <si>
    <t>2.5.4</t>
  </si>
  <si>
    <t>RESEAUX AEP</t>
  </si>
  <si>
    <t>2.5.4.1</t>
  </si>
  <si>
    <t xml:space="preserve">Fouille remise </t>
  </si>
  <si>
    <t>2.5.4.2</t>
  </si>
  <si>
    <t>Grillage avertisseur</t>
  </si>
  <si>
    <t>2.5.4.3</t>
  </si>
  <si>
    <t>Fourreaux pour passage PE</t>
  </si>
  <si>
    <t>8.A</t>
  </si>
  <si>
    <t>2.5.4.3.1</t>
  </si>
  <si>
    <t>1 x Ø 100 mm ( NC PE )</t>
  </si>
  <si>
    <t>6.&amp;</t>
  </si>
  <si>
    <t>2.5.5</t>
  </si>
  <si>
    <t>RESEAUX COURANTS FORTS ET FAIBLES</t>
  </si>
  <si>
    <t>2.5.5.1</t>
  </si>
  <si>
    <t xml:space="preserve">Fouille commune remise ( ELEC/TEL/FIBRE ) </t>
  </si>
  <si>
    <t>2.5.5.2</t>
  </si>
  <si>
    <t>2.5.5.3</t>
  </si>
  <si>
    <t>Fourreaux ELEC</t>
  </si>
  <si>
    <t>2.5.5.3.1</t>
  </si>
  <si>
    <t>1 x Ø 160 mm ( ELEC )</t>
  </si>
  <si>
    <t>2.5.5.3.2</t>
  </si>
  <si>
    <t>3 x Ø 42/45 mm ( tél/Fibre )</t>
  </si>
  <si>
    <t>2.6</t>
  </si>
  <si>
    <t>32.4.4</t>
  </si>
  <si>
    <t xml:space="preserve">DALLAGE SUR TERRE PLEIN </t>
  </si>
  <si>
    <t>2.6.1</t>
  </si>
  <si>
    <t>Forme de réglage sous dallage</t>
  </si>
  <si>
    <t>2.6.2</t>
  </si>
  <si>
    <t xml:space="preserve">Dallage sur terre plein ép. 15 cm </t>
  </si>
  <si>
    <t>2.7</t>
  </si>
  <si>
    <t>32.9</t>
  </si>
  <si>
    <t>OUVRAGES DIVERS</t>
  </si>
  <si>
    <t>2.7.1</t>
  </si>
  <si>
    <t>32.9.5.0.0.0.1</t>
  </si>
  <si>
    <t>Appui et seuils PMR</t>
  </si>
  <si>
    <t>2.7.2</t>
  </si>
  <si>
    <t>Rebouchage calfeutrement</t>
  </si>
  <si>
    <t>RECAPITULATIF
Lot n°2 GROS OEUVRE</t>
  </si>
  <si>
    <t>Total du lot GROS OEUVRE</t>
  </si>
  <si>
    <t>Total H.T. :</t>
  </si>
  <si>
    <t>Total T.V.A. (20%) :</t>
  </si>
  <si>
    <t>Total T.T.C. :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</si>
  <si>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</si>
  <si>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</si>
  <si>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</si>
  <si>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</si>
  <si>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</si>
  <si>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</si>
  <si>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</si>
  <si>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</si>
  <si>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</si>
  <si>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</si>
  <si>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</si>
  <si>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</si>
  <si>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</si>
  <si>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</si>
  <si>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</si>
  <si>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</si>
  <si>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</si>
  <si>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</si>
  <si>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</si>
  <si>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</si>
  <si>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</si>
  <si>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</si>
  <si>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</si>
  <si>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</si>
  <si>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</si>
  <si>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</si>
  <si>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</si>
  <si>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</si>
  <si>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</si>
  <si>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</si>
  <si>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</si>
  <si>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</si>
  <si>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CONSTRUCTION D'UNE MAISON DE SANTE</t>
  </si>
  <si>
    <t>1.25.368</t>
  </si>
  <si>
    <t>28/04/2026</t>
  </si>
  <si>
    <t>DCE</t>
  </si>
  <si>
    <t>v1</t>
  </si>
  <si>
    <t>rue Michel Collinet</t>
  </si>
  <si>
    <t>88120 VAGNEY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</si>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</sst>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0"/>
    <numFmt numFmtId="168" formatCode="#,##0.00\ [$€];[Red]-#,##0.00\ [$€]"/>
    <numFmt numFmtId="169" formatCode="00000"/>
    <numFmt numFmtId="170" formatCode="0#&quot; &quot;##&quot; &quot;##&quot; &quot;##&quot; &quot;##"/>
  </numFmts>
  <fonts count="20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u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164" fontId="11" fillId="0" borderId="9" xfId="0" applyNumberFormat="1" applyFont="1" applyBorder="1" applyAlignment="1">
      <alignment horizontal="right" vertical="top" wrapText="1"/>
    </xf>
    <xf numFmtId="164" fontId="11" fillId="0" borderId="12" xfId="0" applyNumberFormat="1" applyFont="1" applyBorder="1" applyAlignment="1" applyProtection="1">
      <alignment horizontal="right" vertical="top" wrapText="1"/>
      <protection locked="0"/>
    </xf>
    <xf numFmtId="165" fontId="12" fillId="0" borderId="12" xfId="0" applyNumberFormat="1" applyFont="1" applyBorder="1" applyAlignment="1" applyProtection="1">
      <alignment vertical="top" wrapText="1"/>
      <protection locked="0"/>
    </xf>
    <xf numFmtId="165" fontId="12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167" fontId="11" fillId="0" borderId="9" xfId="0" applyNumberFormat="1" applyFont="1" applyBorder="1" applyAlignment="1">
      <alignment horizontal="right" vertical="top" wrapText="1"/>
    </xf>
    <xf numFmtId="167" fontId="11" fillId="0" borderId="12" xfId="0" applyNumberFormat="1" applyFont="1" applyBorder="1" applyAlignment="1" applyProtection="1">
      <alignment horizontal="right" vertical="top" wrapText="1"/>
      <protection locked="0"/>
    </xf>
    <xf numFmtId="165" fontId="11" fillId="0" borderId="9" xfId="0" applyNumberFormat="1" applyFont="1" applyBorder="1" applyAlignment="1">
      <alignment horizontal="right" vertical="top" wrapText="1"/>
    </xf>
    <xf numFmtId="165" fontId="11" fillId="0" borderId="12" xfId="0" applyNumberFormat="1" applyFont="1" applyBorder="1" applyAlignment="1" applyProtection="1">
      <alignment horizontal="right" vertical="top" wrapText="1"/>
      <protection locked="0"/>
    </xf>
    <xf numFmtId="0" fontId="14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8" fontId="3" fillId="0" borderId="0" xfId="0" applyNumberFormat="1" applyFont="1" applyAlignment="1">
      <alignment vertical="top" wrapText="1"/>
    </xf>
    <xf numFmtId="168" fontId="1" fillId="0" borderId="0" xfId="0" applyNumberFormat="1" applyFont="1" applyAlignment="1">
      <alignment vertical="top" wrapText="1"/>
    </xf>
    <xf numFmtId="168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8" fontId="3" fillId="0" borderId="21" xfId="0" applyNumberFormat="1" applyFont="1" applyBorder="1" applyAlignment="1">
      <alignment vertical="top" wrapText="1"/>
    </xf>
    <xf numFmtId="168" fontId="1" fillId="0" borderId="21" xfId="0" applyNumberFormat="1" applyFont="1" applyBorder="1" applyAlignment="1">
      <alignment vertical="top" wrapText="1"/>
    </xf>
    <xf numFmtId="168" fontId="1" fillId="0" borderId="22" xfId="0" applyNumberFormat="1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7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170" fontId="6" fillId="0" borderId="12" xfId="0" applyNumberFormat="1" applyFont="1" applyBorder="1" applyAlignment="1" applyProtection="1">
      <alignment vertical="top" wrapText="1"/>
      <protection locked="0"/>
    </xf>
    <xf numFmtId="0" fontId="1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8" fontId="6" fillId="0" borderId="12" xfId="0" applyNumberFormat="1" applyFont="1" applyBorder="1" applyAlignment="1" applyProtection="1">
      <alignment horizontal="right" vertical="top" wrapText="1"/>
      <protection locked="0"/>
    </xf>
    <xf numFmtId="168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223838</xdr:colOff>
      <xdr:row>27</xdr:row>
      <xdr:rowOff>0</xdr:rowOff>
    </xdr:from>
    <xdr:to>
      <xdr:col>7</xdr:col>
      <xdr:colOff>744609</xdr:colOff>
      <xdr:row>44</xdr:row>
      <xdr:rowOff>114043</xdr:rowOff>
    </xdr:to>
    <xdr:pic>
      <xdr:nvPicPr>
        <xdr:cNvPr id="2" name="Picture 1" descr="{9578f7c2-d86b-43e9-ab2a-6d8761033861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8013" y="3086100"/>
          <a:ext cx="3168722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50</xdr:row>
      <xdr:rowOff>76200</xdr:rowOff>
    </xdr:from>
    <xdr:to>
      <xdr:col>4</xdr:col>
      <xdr:colOff>922337</xdr:colOff>
      <xdr:row>55</xdr:row>
      <xdr:rowOff>35673</xdr:rowOff>
    </xdr:to>
    <xdr:pic>
      <xdr:nvPicPr>
        <xdr:cNvPr id="3" name="Picture 2" descr="{95040f34-5d1d-4744-aa57-16831ea09acd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791200"/>
          <a:ext cx="889000" cy="53097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85725</xdr:rowOff>
    </xdr:from>
    <xdr:to>
      <xdr:col>1</xdr:col>
      <xdr:colOff>636587</xdr:colOff>
      <xdr:row>85</xdr:row>
      <xdr:rowOff>27305</xdr:rowOff>
    </xdr:to>
    <xdr:pic>
      <xdr:nvPicPr>
        <xdr:cNvPr id="4" name="Picture 3" descr="{5277ef34-68ec-42af-bb72-f766511bf316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15425"/>
          <a:ext cx="603250" cy="62738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72</xdr:row>
      <xdr:rowOff>95250</xdr:rowOff>
    </xdr:from>
    <xdr:to>
      <xdr:col>1</xdr:col>
      <xdr:colOff>636587</xdr:colOff>
      <xdr:row>78</xdr:row>
      <xdr:rowOff>14562</xdr:rowOff>
    </xdr:to>
    <xdr:pic>
      <xdr:nvPicPr>
        <xdr:cNvPr id="5" name="Picture 4" descr="{f515f750-4bc5-472f-b746-28afb8dbec12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324850"/>
          <a:ext cx="603250" cy="60511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47625</xdr:rowOff>
    </xdr:from>
    <xdr:to>
      <xdr:col>1</xdr:col>
      <xdr:colOff>636587</xdr:colOff>
      <xdr:row>69</xdr:row>
      <xdr:rowOff>65619</xdr:rowOff>
    </xdr:to>
    <xdr:pic>
      <xdr:nvPicPr>
        <xdr:cNvPr id="6" name="Picture 5" descr="{fee3a6d2-0ef6-4137-a775-facd4f169822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705725"/>
          <a:ext cx="603250" cy="24659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58</xdr:row>
      <xdr:rowOff>95250</xdr:rowOff>
    </xdr:from>
    <xdr:to>
      <xdr:col>1</xdr:col>
      <xdr:colOff>636587</xdr:colOff>
      <xdr:row>64</xdr:row>
      <xdr:rowOff>12700</xdr:rowOff>
    </xdr:to>
    <xdr:pic>
      <xdr:nvPicPr>
        <xdr:cNvPr id="7" name="Picture 6" descr="{a2e36ba7-16a6-441f-84aa-583aed2b9f1c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3" y="67246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6"/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5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215"/>
  <sheetViews>
    <sheetView showGridLines="0" tabSelected="1" workbookViewId="0">
      <pane ySplit="3" topLeftCell="A4" activePane="bottomLeft" state="frozen"/>
      <selection pane="bottomLeft" activeCell="I8" sqref="I8"/>
    </sheetView>
  </sheetViews>
  <sheetFormatPr defaultRowHeight="15"/>
  <cols>
    <col min="1" max="1" width="0" hidden="1" customWidth="1"/>
    <col min="2" max="2" width="4.4257812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N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</row>
    <row r="3" spans="1:18">
      <c r="A3" s="7" t="s">
        <v>26</v>
      </c>
      <c r="B3" s="26" t="s">
        <v>27</v>
      </c>
      <c r="C3" s="26" t="s">
        <v>28</v>
      </c>
      <c r="D3" s="26" t="s">
        <v>29</v>
      </c>
      <c r="E3" s="26"/>
      <c r="F3" s="26"/>
      <c r="G3" s="26" t="s">
        <v>15</v>
      </c>
      <c r="H3" s="26" t="s">
        <v>30</v>
      </c>
      <c r="I3" s="26" t="s">
        <v>31</v>
      </c>
      <c r="J3" s="26" t="s">
        <v>32</v>
      </c>
      <c r="K3" s="26" t="s">
        <v>33</v>
      </c>
      <c r="L3" s="26" t="s">
        <v>34</v>
      </c>
      <c r="M3" s="26" t="s">
        <v>35</v>
      </c>
      <c r="N3" s="26" t="s">
        <v>36</v>
      </c>
      <c r="O3" s="26" t="s">
        <v>37</v>
      </c>
      <c r="P3" s="26" t="s">
        <v>38</v>
      </c>
      <c r="Q3" s="26" t="s">
        <v>39</v>
      </c>
      <c r="R3" s="26" t="s">
        <v>40</v>
      </c>
    </row>
    <row r="4" spans="1:18" ht="15.75" customHeight="1">
      <c r="A4" s="7">
        <v>2</v>
      </c>
      <c r="B4" s="27" t="s">
        <v>41</v>
      </c>
      <c r="C4" s="27"/>
      <c r="D4" s="28" t="s">
        <v>42</v>
      </c>
      <c r="E4" s="28"/>
      <c r="F4" s="28"/>
      <c r="G4" s="28"/>
      <c r="H4" s="28"/>
      <c r="I4" s="28"/>
      <c r="J4" s="28"/>
      <c r="K4" s="29"/>
      <c r="L4" s="7"/>
    </row>
    <row r="5" spans="1:18" hidden="1">
      <c r="A5" s="7">
        <v>3</v>
      </c>
    </row>
    <row r="6" spans="1:18" hidden="1">
      <c r="A6" s="7" t="s">
        <v>43</v>
      </c>
    </row>
    <row r="7" spans="1:18" ht="15.75" customHeight="1">
      <c r="A7" s="7">
        <v>3</v>
      </c>
      <c r="B7" s="30" t="s">
        <v>44</v>
      </c>
      <c r="C7" s="30"/>
      <c r="D7" s="31" t="s">
        <v>45</v>
      </c>
      <c r="E7" s="31"/>
      <c r="F7" s="31"/>
      <c r="G7" s="31"/>
      <c r="H7" s="31"/>
      <c r="I7" s="31"/>
      <c r="J7" s="31"/>
      <c r="K7" s="32"/>
      <c r="L7" s="7"/>
    </row>
    <row r="8" spans="1:18">
      <c r="A8" s="7">
        <v>9</v>
      </c>
      <c r="B8" s="33" t="s">
        <v>46</v>
      </c>
      <c r="C8" s="33"/>
      <c r="D8" s="34" t="s">
        <v>47</v>
      </c>
      <c r="E8" s="35"/>
      <c r="F8" s="35"/>
      <c r="G8" s="36" t="s">
        <v>48</v>
      </c>
      <c r="H8" s="37">
        <v>1</v>
      </c>
      <c r="I8" s="38"/>
      <c r="J8" s="39"/>
      <c r="K8" s="40">
        <f>IF(AND(H8= "",I8= ""), 0, ROUND(ROUND(J8, 2) * ROUND(IF(I8="",H8,I8),  0), 2))</f>
        <v/>
      </c>
      <c r="L8" s="7"/>
      <c r="N8" s="41">
        <v>0.2</v>
      </c>
      <c r="R8" s="7">
        <v>70</v>
      </c>
    </row>
    <row r="9" spans="1:18" hidden="1">
      <c r="A9" s="7" t="s">
        <v>49</v>
      </c>
    </row>
    <row r="10" spans="1:18" hidden="1">
      <c r="A10" s="42" t="s">
        <v>50</v>
      </c>
    </row>
    <row r="11" spans="1:18" hidden="1">
      <c r="A11" s="42" t="s">
        <v>50</v>
      </c>
    </row>
    <row r="12" spans="1:18" hidden="1">
      <c r="A12" s="7" t="s">
        <v>51</v>
      </c>
    </row>
    <row r="13" spans="1:18" hidden="1">
      <c r="A13" s="7" t="s">
        <v>52</v>
      </c>
    </row>
    <row r="14" spans="1:18">
      <c r="A14" s="7">
        <v>9</v>
      </c>
      <c r="B14" s="33" t="s">
        <v>53</v>
      </c>
      <c r="C14" s="33"/>
      <c r="D14" s="34" t="s">
        <v>54</v>
      </c>
      <c r="E14" s="35"/>
      <c r="F14" s="35"/>
      <c r="G14" s="36" t="s">
        <v>48</v>
      </c>
      <c r="H14" s="37">
        <v>1</v>
      </c>
      <c r="I14" s="38"/>
      <c r="J14" s="39"/>
      <c r="K14" s="40">
        <f>IF(AND(H14= "",I14= ""), 0, ROUND(ROUND(J14, 2) * ROUND(IF(I14="",H14,I14),  0), 2))</f>
        <v/>
      </c>
      <c r="L14" s="7"/>
      <c r="N14" s="41">
        <v>0.2</v>
      </c>
      <c r="R14" s="7">
        <v>70</v>
      </c>
    </row>
    <row r="15" spans="1:18" hidden="1">
      <c r="A15" s="7" t="s">
        <v>49</v>
      </c>
    </row>
    <row r="16" spans="1:18" hidden="1">
      <c r="A16" s="7" t="s">
        <v>51</v>
      </c>
    </row>
    <row r="17" spans="1:18" hidden="1">
      <c r="A17" s="7" t="s">
        <v>52</v>
      </c>
    </row>
    <row r="18" spans="1:18">
      <c r="A18" s="7">
        <v>9</v>
      </c>
      <c r="B18" s="33" t="s">
        <v>55</v>
      </c>
      <c r="C18" s="33"/>
      <c r="D18" s="34" t="s">
        <v>56</v>
      </c>
      <c r="E18" s="35"/>
      <c r="F18" s="35"/>
      <c r="G18" s="36" t="s">
        <v>48</v>
      </c>
      <c r="H18" s="37">
        <v>1</v>
      </c>
      <c r="I18" s="38"/>
      <c r="J18" s="39"/>
      <c r="K18" s="40">
        <f>IF(AND(H18= "",I18= ""), 0, ROUND(ROUND(J18, 2) * ROUND(IF(I18="",H18,I18),  0), 2))</f>
        <v/>
      </c>
      <c r="L18" s="7"/>
      <c r="N18" s="41">
        <v>0.2</v>
      </c>
      <c r="R18" s="7">
        <v>70</v>
      </c>
    </row>
    <row r="19" spans="1:18" hidden="1">
      <c r="A19" s="7" t="s">
        <v>49</v>
      </c>
    </row>
    <row r="20" spans="1:18" hidden="1">
      <c r="A20" s="42" t="s">
        <v>50</v>
      </c>
    </row>
    <row r="21" spans="1:18" hidden="1">
      <c r="A21" s="7" t="s">
        <v>51</v>
      </c>
    </row>
    <row r="22" spans="1:18" hidden="1">
      <c r="A22" s="7" t="s">
        <v>52</v>
      </c>
    </row>
    <row r="23" spans="1:18">
      <c r="A23" s="7">
        <v>9</v>
      </c>
      <c r="B23" s="33" t="s">
        <v>57</v>
      </c>
      <c r="C23" s="33" t="s">
        <v>58</v>
      </c>
      <c r="D23" s="34" t="s">
        <v>59</v>
      </c>
      <c r="E23" s="35"/>
      <c r="F23" s="35"/>
      <c r="G23" s="36" t="s">
        <v>48</v>
      </c>
      <c r="H23" s="37">
        <v>1</v>
      </c>
      <c r="I23" s="38"/>
      <c r="J23" s="39"/>
      <c r="K23" s="40">
        <f>IF(AND(H23= "",I23= ""), 0, ROUND(ROUND(J23, 2) * ROUND(IF(I23="",H23,I23),  0), 2))</f>
        <v/>
      </c>
      <c r="L23" s="7"/>
      <c r="N23" s="41">
        <v>0.2</v>
      </c>
      <c r="R23" s="7">
        <v>70</v>
      </c>
    </row>
    <row r="24" spans="1:18" hidden="1">
      <c r="A24" s="7" t="s">
        <v>49</v>
      </c>
    </row>
    <row r="25" spans="1:18" hidden="1">
      <c r="A25" s="7" t="s">
        <v>51</v>
      </c>
    </row>
    <row r="26" spans="1:18" hidden="1">
      <c r="A26" s="7" t="s">
        <v>52</v>
      </c>
    </row>
    <row r="27" spans="1:18" hidden="1">
      <c r="A27" s="7" t="s">
        <v>43</v>
      </c>
    </row>
    <row r="28" spans="1:18" ht="15.75" customHeight="1">
      <c r="A28" s="7">
        <v>3</v>
      </c>
      <c r="B28" s="30" t="s">
        <v>60</v>
      </c>
      <c r="C28" s="30" t="s">
        <v>61</v>
      </c>
      <c r="D28" s="31" t="s">
        <v>62</v>
      </c>
      <c r="E28" s="31"/>
      <c r="F28" s="31"/>
      <c r="G28" s="31"/>
      <c r="H28" s="31"/>
      <c r="I28" s="31"/>
      <c r="J28" s="31"/>
      <c r="K28" s="32"/>
      <c r="L28" s="7"/>
    </row>
    <row r="29" spans="1:18">
      <c r="A29" s="7">
        <v>4</v>
      </c>
      <c r="B29" s="30" t="s">
        <v>63</v>
      </c>
      <c r="C29" s="30" t="s">
        <v>64</v>
      </c>
      <c r="D29" s="43" t="s">
        <v>65</v>
      </c>
      <c r="E29" s="43"/>
      <c r="F29" s="43"/>
      <c r="G29" s="43"/>
      <c r="H29" s="43"/>
      <c r="I29" s="43"/>
      <c r="J29" s="43"/>
      <c r="K29" s="44"/>
      <c r="L29" s="7"/>
    </row>
    <row r="30" spans="1:18" ht="22.5" customHeight="1">
      <c r="A30" s="7">
        <v>9</v>
      </c>
      <c r="B30" s="33" t="s">
        <v>66</v>
      </c>
      <c r="C30" s="33" t="s">
        <v>67</v>
      </c>
      <c r="D30" s="34" t="s">
        <v>68</v>
      </c>
      <c r="E30" s="35"/>
      <c r="F30" s="35"/>
      <c r="G30" s="36" t="s">
        <v>69</v>
      </c>
      <c r="H30" s="45">
        <v>206.973</v>
      </c>
      <c r="I30" s="46"/>
      <c r="J30" s="39"/>
      <c r="K30" s="40">
        <f>IF(AND(H30= "",I30= ""), 0, ROUND(ROUND(J30, 2) * ROUND(IF(I30="",H30,I30),  3), 2))</f>
        <v/>
      </c>
      <c r="L30" s="7"/>
      <c r="N30" s="41">
        <v>0.2</v>
      </c>
      <c r="R30" s="7">
        <v>70</v>
      </c>
    </row>
    <row r="31" spans="1:18" hidden="1">
      <c r="A31" s="7" t="s">
        <v>70</v>
      </c>
    </row>
    <row r="32" spans="1:18" hidden="1">
      <c r="A32" s="7" t="s">
        <v>70</v>
      </c>
    </row>
    <row r="33" spans="1:18" hidden="1">
      <c r="A33" s="7" t="s">
        <v>70</v>
      </c>
    </row>
    <row r="34" spans="1:18" hidden="1">
      <c r="A34" s="7" t="s">
        <v>70</v>
      </c>
    </row>
    <row r="35" spans="1:18" hidden="1">
      <c r="A35" s="7" t="s">
        <v>70</v>
      </c>
    </row>
    <row r="36" spans="1:18" hidden="1">
      <c r="A36" s="7" t="s">
        <v>70</v>
      </c>
    </row>
    <row r="37" spans="1:18" hidden="1">
      <c r="A37" s="7" t="s">
        <v>70</v>
      </c>
    </row>
    <row r="38" spans="1:18" hidden="1">
      <c r="A38" s="7" t="s">
        <v>49</v>
      </c>
    </row>
    <row r="39" spans="1:18" hidden="1">
      <c r="A39" s="7" t="s">
        <v>51</v>
      </c>
    </row>
    <row r="40" spans="1:18" hidden="1">
      <c r="A40" s="7" t="s">
        <v>52</v>
      </c>
    </row>
    <row r="41" spans="1:18">
      <c r="A41" s="7">
        <v>9</v>
      </c>
      <c r="B41" s="33" t="s">
        <v>71</v>
      </c>
      <c r="C41" s="33"/>
      <c r="D41" s="34" t="s">
        <v>72</v>
      </c>
      <c r="E41" s="35"/>
      <c r="F41" s="35"/>
      <c r="G41" s="36" t="s">
        <v>69</v>
      </c>
      <c r="H41" s="45">
        <v>60.483</v>
      </c>
      <c r="I41" s="46"/>
      <c r="J41" s="39"/>
      <c r="K41" s="40">
        <f>IF(AND(H41= "",I41= ""), 0, ROUND(ROUND(J41, 2) * ROUND(IF(I41="",H41,I41),  3), 2))</f>
        <v/>
      </c>
      <c r="L41" s="7"/>
      <c r="N41" s="41">
        <v>0.2</v>
      </c>
      <c r="R41" s="7">
        <v>70</v>
      </c>
    </row>
    <row r="42" spans="1:18" hidden="1">
      <c r="A42" s="7" t="s">
        <v>70</v>
      </c>
    </row>
    <row r="43" spans="1:18" hidden="1">
      <c r="A43" s="7" t="s">
        <v>49</v>
      </c>
    </row>
    <row r="44" spans="1:18" hidden="1">
      <c r="A44" s="7" t="s">
        <v>51</v>
      </c>
    </row>
    <row r="45" spans="1:18" hidden="1">
      <c r="A45" s="7" t="s">
        <v>52</v>
      </c>
    </row>
    <row r="46" spans="1:18">
      <c r="A46" s="7">
        <v>9</v>
      </c>
      <c r="B46" s="33" t="s">
        <v>73</v>
      </c>
      <c r="C46" s="33" t="s">
        <v>74</v>
      </c>
      <c r="D46" s="34" t="s">
        <v>75</v>
      </c>
      <c r="E46" s="35"/>
      <c r="F46" s="35"/>
      <c r="G46" s="36" t="s">
        <v>69</v>
      </c>
      <c r="H46" s="45">
        <v>206.973</v>
      </c>
      <c r="I46" s="46"/>
      <c r="J46" s="39"/>
      <c r="K46" s="40">
        <f>IF(AND(H46= "",I46= ""), 0, ROUND(ROUND(J46, 2) * ROUND(IF(I46="",H46,I46),  3), 2))</f>
        <v/>
      </c>
      <c r="L46" s="7"/>
      <c r="N46" s="41">
        <v>0.2</v>
      </c>
      <c r="R46" s="7">
        <v>70</v>
      </c>
    </row>
    <row r="47" spans="1:18" hidden="1">
      <c r="A47" s="7" t="s">
        <v>70</v>
      </c>
    </row>
    <row r="48" spans="1:18" hidden="1">
      <c r="A48" s="7" t="s">
        <v>49</v>
      </c>
    </row>
    <row r="49" spans="1:18" hidden="1">
      <c r="A49" s="7" t="s">
        <v>51</v>
      </c>
    </row>
    <row r="50" spans="1:18" hidden="1">
      <c r="A50" s="7" t="s">
        <v>52</v>
      </c>
    </row>
    <row r="51" spans="1:18" hidden="1">
      <c r="A51" s="7" t="s">
        <v>76</v>
      </c>
    </row>
    <row r="52" spans="1:18" hidden="1">
      <c r="A52" s="7" t="s">
        <v>43</v>
      </c>
    </row>
    <row r="53" spans="1:18" ht="15.75" customHeight="1">
      <c r="A53" s="7">
        <v>3</v>
      </c>
      <c r="B53" s="30" t="s">
        <v>77</v>
      </c>
      <c r="C53" s="30"/>
      <c r="D53" s="31" t="s">
        <v>78</v>
      </c>
      <c r="E53" s="31"/>
      <c r="F53" s="31"/>
      <c r="G53" s="31"/>
      <c r="H53" s="31"/>
      <c r="I53" s="31"/>
      <c r="J53" s="31"/>
      <c r="K53" s="32"/>
      <c r="L53" s="7"/>
    </row>
    <row r="54" spans="1:18">
      <c r="A54" s="7">
        <v>9</v>
      </c>
      <c r="B54" s="33" t="s">
        <v>79</v>
      </c>
      <c r="C54" s="33"/>
      <c r="D54" s="34" t="s">
        <v>80</v>
      </c>
      <c r="E54" s="35"/>
      <c r="F54" s="35"/>
      <c r="G54" s="36" t="s">
        <v>69</v>
      </c>
      <c r="H54" s="45">
        <v>116.964</v>
      </c>
      <c r="I54" s="46"/>
      <c r="J54" s="39"/>
      <c r="K54" s="40">
        <f>IF(AND(H54= "",I54= ""), 0, ROUND(ROUND(J54, 2) * ROUND(IF(I54="",H54,I54),  3), 2))</f>
        <v/>
      </c>
      <c r="L54" s="7"/>
      <c r="N54" s="41">
        <v>0.2</v>
      </c>
      <c r="R54" s="7">
        <v>70</v>
      </c>
    </row>
    <row r="55" spans="1:18" hidden="1">
      <c r="A55" s="7" t="s">
        <v>70</v>
      </c>
    </row>
    <row r="56" spans="1:18" hidden="1">
      <c r="A56" s="7" t="s">
        <v>70</v>
      </c>
    </row>
    <row r="57" spans="1:18" hidden="1">
      <c r="A57" s="7" t="s">
        <v>70</v>
      </c>
    </row>
    <row r="58" spans="1:18" hidden="1">
      <c r="A58" s="7" t="s">
        <v>70</v>
      </c>
    </row>
    <row r="59" spans="1:18" hidden="1">
      <c r="A59" s="7" t="s">
        <v>70</v>
      </c>
    </row>
    <row r="60" spans="1:18" hidden="1">
      <c r="A60" s="7" t="s">
        <v>70</v>
      </c>
    </row>
    <row r="61" spans="1:18" hidden="1">
      <c r="A61" s="7" t="s">
        <v>49</v>
      </c>
    </row>
    <row r="62" spans="1:18" hidden="1">
      <c r="A62" s="7" t="s">
        <v>51</v>
      </c>
    </row>
    <row r="63" spans="1:18" hidden="1">
      <c r="A63" s="7" t="s">
        <v>52</v>
      </c>
    </row>
    <row r="64" spans="1:18">
      <c r="A64" s="7">
        <v>9</v>
      </c>
      <c r="B64" s="33" t="s">
        <v>81</v>
      </c>
      <c r="C64" s="33" t="s">
        <v>82</v>
      </c>
      <c r="D64" s="34" t="s">
        <v>83</v>
      </c>
      <c r="E64" s="35"/>
      <c r="F64" s="35"/>
      <c r="G64" s="36" t="s">
        <v>69</v>
      </c>
      <c r="H64" s="45">
        <v>27.725</v>
      </c>
      <c r="I64" s="46"/>
      <c r="J64" s="39"/>
      <c r="K64" s="40">
        <f>IF(AND(H64= "",I64= ""), 0, ROUND(ROUND(J64, 2) * ROUND(IF(I64="",H64,I64),  3), 2))</f>
        <v/>
      </c>
      <c r="L64" s="7"/>
      <c r="N64" s="41">
        <v>0.2</v>
      </c>
      <c r="R64" s="7">
        <v>70</v>
      </c>
    </row>
    <row r="65" spans="1:18" hidden="1">
      <c r="A65" s="7" t="s">
        <v>70</v>
      </c>
    </row>
    <row r="66" spans="1:18" hidden="1">
      <c r="A66" s="7" t="s">
        <v>70</v>
      </c>
    </row>
    <row r="67" spans="1:18" hidden="1">
      <c r="A67" s="7" t="s">
        <v>70</v>
      </c>
    </row>
    <row r="68" spans="1:18" hidden="1">
      <c r="A68" s="7" t="s">
        <v>70</v>
      </c>
    </row>
    <row r="69" spans="1:18" hidden="1">
      <c r="A69" s="7" t="s">
        <v>70</v>
      </c>
    </row>
    <row r="70" spans="1:18" hidden="1">
      <c r="A70" s="7" t="s">
        <v>49</v>
      </c>
    </row>
    <row r="71" spans="1:18" hidden="1">
      <c r="A71" s="7" t="s">
        <v>51</v>
      </c>
    </row>
    <row r="72" spans="1:18" hidden="1">
      <c r="A72" s="7" t="s">
        <v>52</v>
      </c>
    </row>
    <row r="73" spans="1:18">
      <c r="A73" s="7">
        <v>9</v>
      </c>
      <c r="B73" s="33" t="s">
        <v>84</v>
      </c>
      <c r="C73" s="33"/>
      <c r="D73" s="34" t="s">
        <v>85</v>
      </c>
      <c r="E73" s="35"/>
      <c r="F73" s="35"/>
      <c r="G73" s="36" t="s">
        <v>69</v>
      </c>
      <c r="H73" s="45">
        <v>0.25</v>
      </c>
      <c r="I73" s="46"/>
      <c r="J73" s="39"/>
      <c r="K73" s="40">
        <f>IF(AND(H73= "",I73= ""), 0, ROUND(ROUND(J73, 2) * ROUND(IF(I73="",H73,I73),  3), 2))</f>
        <v/>
      </c>
      <c r="L73" s="7"/>
      <c r="N73" s="41">
        <v>0.2</v>
      </c>
      <c r="R73" s="7">
        <v>70</v>
      </c>
    </row>
    <row r="74" spans="1:18" hidden="1">
      <c r="A74" s="7" t="s">
        <v>70</v>
      </c>
    </row>
    <row r="75" spans="1:18" hidden="1">
      <c r="A75" s="7" t="s">
        <v>49</v>
      </c>
    </row>
    <row r="76" spans="1:18" hidden="1">
      <c r="A76" s="7" t="s">
        <v>49</v>
      </c>
    </row>
    <row r="77" spans="1:18" hidden="1">
      <c r="A77" s="7" t="s">
        <v>51</v>
      </c>
    </row>
    <row r="78" spans="1:18" hidden="1">
      <c r="A78" s="7" t="s">
        <v>52</v>
      </c>
    </row>
    <row r="79" spans="1:18">
      <c r="A79" s="7">
        <v>9</v>
      </c>
      <c r="B79" s="33" t="s">
        <v>86</v>
      </c>
      <c r="C79" s="33"/>
      <c r="D79" s="34" t="s">
        <v>87</v>
      </c>
      <c r="E79" s="35"/>
      <c r="F79" s="35"/>
      <c r="G79" s="36" t="s">
        <v>69</v>
      </c>
      <c r="H79" s="45">
        <v>0.208</v>
      </c>
      <c r="I79" s="46"/>
      <c r="J79" s="39"/>
      <c r="K79" s="40">
        <f>IF(AND(H79= "",I79= ""), 0, ROUND(ROUND(J79, 2) * ROUND(IF(I79="",H79,I79),  3), 2))</f>
        <v/>
      </c>
      <c r="L79" s="7"/>
      <c r="N79" s="41">
        <v>0.2</v>
      </c>
      <c r="R79" s="7">
        <v>70</v>
      </c>
    </row>
    <row r="80" spans="1:18" hidden="1">
      <c r="A80" s="7" t="s">
        <v>70</v>
      </c>
    </row>
    <row r="81" spans="1:18" hidden="1">
      <c r="A81" s="7" t="s">
        <v>49</v>
      </c>
    </row>
    <row r="82" spans="1:18" hidden="1">
      <c r="A82" s="7" t="s">
        <v>51</v>
      </c>
    </row>
    <row r="83" spans="1:18" hidden="1">
      <c r="A83" s="7" t="s">
        <v>52</v>
      </c>
    </row>
    <row r="84" spans="1:18">
      <c r="A84" s="7">
        <v>9</v>
      </c>
      <c r="B84" s="33" t="s">
        <v>88</v>
      </c>
      <c r="C84" s="33"/>
      <c r="D84" s="34" t="s">
        <v>89</v>
      </c>
      <c r="E84" s="35"/>
      <c r="F84" s="35"/>
      <c r="G84" s="36" t="s">
        <v>90</v>
      </c>
      <c r="H84" s="47">
        <v>12.15</v>
      </c>
      <c r="I84" s="48"/>
      <c r="J84" s="39"/>
      <c r="K84" s="40">
        <f>IF(AND(H84= "",I84= ""), 0, ROUND(ROUND(J84, 2) * ROUND(IF(I84="",H84,I84),  2), 2))</f>
        <v/>
      </c>
      <c r="L84" s="7"/>
      <c r="N84" s="41">
        <v>0.2</v>
      </c>
      <c r="R84" s="7">
        <v>70</v>
      </c>
    </row>
    <row r="85" spans="1:18" hidden="1">
      <c r="A85" s="7" t="s">
        <v>70</v>
      </c>
    </row>
    <row r="86" spans="1:18" hidden="1">
      <c r="A86" s="7" t="s">
        <v>49</v>
      </c>
    </row>
    <row r="87" spans="1:18" hidden="1">
      <c r="A87" s="7" t="s">
        <v>51</v>
      </c>
    </row>
    <row r="88" spans="1:18" hidden="1">
      <c r="A88" s="7" t="s">
        <v>52</v>
      </c>
    </row>
    <row r="89" spans="1:18">
      <c r="A89" s="7">
        <v>9</v>
      </c>
      <c r="B89" s="33" t="s">
        <v>91</v>
      </c>
      <c r="C89" s="33"/>
      <c r="D89" s="34" t="s">
        <v>92</v>
      </c>
      <c r="E89" s="35"/>
      <c r="F89" s="35"/>
      <c r="G89" s="36" t="s">
        <v>14</v>
      </c>
      <c r="H89" s="47">
        <v>203.24</v>
      </c>
      <c r="I89" s="48"/>
      <c r="J89" s="39"/>
      <c r="K89" s="40">
        <f>IF(AND(H89= "",I89= ""), 0, ROUND(ROUND(J89, 2) * ROUND(IF(I89="",H89,I89),  2), 2))</f>
        <v/>
      </c>
      <c r="L89" s="7"/>
      <c r="N89" s="41">
        <v>0.2</v>
      </c>
      <c r="R89" s="7">
        <v>70</v>
      </c>
    </row>
    <row r="90" spans="1:18" hidden="1">
      <c r="A90" s="7" t="s">
        <v>70</v>
      </c>
    </row>
    <row r="91" spans="1:18" hidden="1">
      <c r="A91" s="7" t="s">
        <v>70</v>
      </c>
    </row>
    <row r="92" spans="1:18" hidden="1">
      <c r="A92" s="7" t="s">
        <v>70</v>
      </c>
    </row>
    <row r="93" spans="1:18" hidden="1">
      <c r="A93" s="7" t="s">
        <v>70</v>
      </c>
    </row>
    <row r="94" spans="1:18" hidden="1">
      <c r="A94" s="7" t="s">
        <v>49</v>
      </c>
    </row>
    <row r="95" spans="1:18" hidden="1">
      <c r="A95" s="7" t="s">
        <v>51</v>
      </c>
    </row>
    <row r="96" spans="1:18" hidden="1">
      <c r="A96" s="7" t="s">
        <v>52</v>
      </c>
    </row>
    <row r="97" spans="1:18" ht="22.5" customHeight="1">
      <c r="A97" s="7">
        <v>9</v>
      </c>
      <c r="B97" s="33" t="s">
        <v>93</v>
      </c>
      <c r="C97" s="33"/>
      <c r="D97" s="34" t="s">
        <v>94</v>
      </c>
      <c r="E97" s="35"/>
      <c r="F97" s="35"/>
      <c r="G97" s="36" t="s">
        <v>14</v>
      </c>
      <c r="H97" s="47">
        <v>1.38</v>
      </c>
      <c r="I97" s="48"/>
      <c r="J97" s="39"/>
      <c r="K97" s="40">
        <f>IF(AND(H97= "",I97= ""), 0, ROUND(ROUND(J97, 2) * ROUND(IF(I97="",H97,I97),  2), 2))</f>
        <v/>
      </c>
      <c r="L97" s="7"/>
      <c r="N97" s="41">
        <v>0.2</v>
      </c>
      <c r="R97" s="7">
        <v>70</v>
      </c>
    </row>
    <row r="98" spans="1:18" hidden="1">
      <c r="A98" s="7" t="s">
        <v>70</v>
      </c>
    </row>
    <row r="99" spans="1:18" hidden="1">
      <c r="A99" s="7" t="s">
        <v>49</v>
      </c>
    </row>
    <row r="100" spans="1:18" hidden="1">
      <c r="A100" s="7" t="s">
        <v>51</v>
      </c>
    </row>
    <row r="101" spans="1:18" hidden="1">
      <c r="A101" s="7" t="s">
        <v>52</v>
      </c>
    </row>
    <row r="102" spans="1:18">
      <c r="A102" s="7">
        <v>4</v>
      </c>
      <c r="B102" s="30" t="s">
        <v>95</v>
      </c>
      <c r="C102" s="30" t="s">
        <v>96</v>
      </c>
      <c r="D102" s="43" t="s">
        <v>97</v>
      </c>
      <c r="E102" s="43"/>
      <c r="F102" s="43"/>
      <c r="G102" s="43"/>
      <c r="H102" s="43"/>
      <c r="I102" s="43"/>
      <c r="J102" s="43"/>
      <c r="K102" s="44"/>
      <c r="L102" s="7"/>
    </row>
    <row r="103" spans="1:18" ht="22.5" customHeight="1">
      <c r="A103" s="7">
        <v>9</v>
      </c>
      <c r="B103" s="33" t="s">
        <v>98</v>
      </c>
      <c r="C103" s="33"/>
      <c r="D103" s="34" t="s">
        <v>99</v>
      </c>
      <c r="E103" s="35"/>
      <c r="F103" s="35"/>
      <c r="G103" s="36" t="s">
        <v>14</v>
      </c>
      <c r="H103" s="47">
        <v>115.98</v>
      </c>
      <c r="I103" s="48"/>
      <c r="J103" s="39"/>
      <c r="K103" s="40">
        <f>IF(AND(H103= "",I103= ""), 0, ROUND(ROUND(J103, 2) * ROUND(IF(I103="",H103,I103),  2), 2))</f>
        <v/>
      </c>
      <c r="L103" s="7"/>
      <c r="N103" s="41">
        <v>0.2</v>
      </c>
      <c r="R103" s="7">
        <v>70</v>
      </c>
    </row>
    <row r="104" spans="1:18" hidden="1">
      <c r="A104" s="7" t="s">
        <v>70</v>
      </c>
    </row>
    <row r="105" spans="1:18" hidden="1">
      <c r="A105" s="7" t="s">
        <v>49</v>
      </c>
    </row>
    <row r="106" spans="1:18" hidden="1">
      <c r="A106" s="7" t="s">
        <v>51</v>
      </c>
    </row>
    <row r="107" spans="1:18" hidden="1">
      <c r="A107" s="7" t="s">
        <v>52</v>
      </c>
    </row>
    <row r="108" spans="1:18">
      <c r="A108" s="7">
        <v>9</v>
      </c>
      <c r="B108" s="33" t="s">
        <v>100</v>
      </c>
      <c r="C108" s="33"/>
      <c r="D108" s="34" t="s">
        <v>101</v>
      </c>
      <c r="E108" s="35"/>
      <c r="F108" s="35"/>
      <c r="G108" s="36" t="s">
        <v>14</v>
      </c>
      <c r="H108" s="47">
        <v>115.98</v>
      </c>
      <c r="I108" s="48"/>
      <c r="J108" s="39"/>
      <c r="K108" s="40">
        <f>IF(AND(H108= "",I108= ""), 0, ROUND(ROUND(J108, 2) * ROUND(IF(I108="",H108,I108),  2), 2))</f>
        <v/>
      </c>
      <c r="L108" s="7"/>
      <c r="N108" s="41">
        <v>0.2</v>
      </c>
      <c r="R108" s="7">
        <v>70</v>
      </c>
    </row>
    <row r="109" spans="1:18" hidden="1">
      <c r="A109" s="7" t="s">
        <v>70</v>
      </c>
    </row>
    <row r="110" spans="1:18" hidden="1">
      <c r="A110" s="7" t="s">
        <v>49</v>
      </c>
    </row>
    <row r="111" spans="1:18" hidden="1">
      <c r="A111" s="7" t="s">
        <v>51</v>
      </c>
    </row>
    <row r="112" spans="1:18" hidden="1">
      <c r="A112" s="7" t="s">
        <v>52</v>
      </c>
    </row>
    <row r="113" spans="1:18" hidden="1">
      <c r="A113" s="7" t="s">
        <v>76</v>
      </c>
    </row>
    <row r="114" spans="1:18" hidden="1">
      <c r="A114" s="7" t="s">
        <v>43</v>
      </c>
    </row>
    <row r="115" spans="1:18" ht="15.75" customHeight="1">
      <c r="A115" s="7">
        <v>3</v>
      </c>
      <c r="B115" s="30" t="s">
        <v>102</v>
      </c>
      <c r="C115" s="30"/>
      <c r="D115" s="31" t="s">
        <v>103</v>
      </c>
      <c r="E115" s="31"/>
      <c r="F115" s="31"/>
      <c r="G115" s="31"/>
      <c r="H115" s="31"/>
      <c r="I115" s="31"/>
      <c r="J115" s="31"/>
      <c r="K115" s="32"/>
      <c r="L115" s="7"/>
    </row>
    <row r="116" spans="1:18">
      <c r="A116" s="7">
        <v>9</v>
      </c>
      <c r="B116" s="33" t="s">
        <v>104</v>
      </c>
      <c r="C116" s="33"/>
      <c r="D116" s="34" t="s">
        <v>105</v>
      </c>
      <c r="E116" s="35"/>
      <c r="F116" s="35"/>
      <c r="G116" s="36" t="s">
        <v>90</v>
      </c>
      <c r="H116" s="47">
        <v>119</v>
      </c>
      <c r="I116" s="48"/>
      <c r="J116" s="39"/>
      <c r="K116" s="40">
        <f>IF(AND(H116= "",I116= ""), 0, ROUND(ROUND(J116, 2) * ROUND(IF(I116="",H116,I116),  2), 2))</f>
        <v/>
      </c>
      <c r="L116" s="7"/>
      <c r="N116" s="41">
        <v>0.2</v>
      </c>
      <c r="R116" s="7">
        <v>70</v>
      </c>
    </row>
    <row r="117" spans="1:18" hidden="1">
      <c r="A117" s="7" t="s">
        <v>70</v>
      </c>
    </row>
    <row r="118" spans="1:18" hidden="1">
      <c r="A118" s="7" t="s">
        <v>49</v>
      </c>
    </row>
    <row r="119" spans="1:18" hidden="1">
      <c r="A119" s="7" t="s">
        <v>51</v>
      </c>
    </row>
    <row r="120" spans="1:18" hidden="1">
      <c r="A120" s="7" t="s">
        <v>52</v>
      </c>
    </row>
    <row r="121" spans="1:18">
      <c r="A121" s="7">
        <v>9</v>
      </c>
      <c r="B121" s="33" t="s">
        <v>106</v>
      </c>
      <c r="C121" s="33"/>
      <c r="D121" s="34" t="s">
        <v>107</v>
      </c>
      <c r="E121" s="35"/>
      <c r="F121" s="35"/>
      <c r="G121" s="36" t="s">
        <v>90</v>
      </c>
      <c r="H121" s="47">
        <v>119</v>
      </c>
      <c r="I121" s="48"/>
      <c r="J121" s="39"/>
      <c r="K121" s="40">
        <f>IF(AND(H121= "",I121= ""), 0, ROUND(ROUND(J121, 2) * ROUND(IF(I121="",H121,I121),  2), 2))</f>
        <v/>
      </c>
      <c r="L121" s="7"/>
      <c r="N121" s="41">
        <v>0.2</v>
      </c>
      <c r="R121" s="7">
        <v>70</v>
      </c>
    </row>
    <row r="122" spans="1:18" hidden="1">
      <c r="A122" s="7" t="s">
        <v>70</v>
      </c>
    </row>
    <row r="123" spans="1:18" hidden="1">
      <c r="A123" s="7" t="s">
        <v>49</v>
      </c>
    </row>
    <row r="124" spans="1:18" hidden="1">
      <c r="A124" s="7" t="s">
        <v>51</v>
      </c>
    </row>
    <row r="125" spans="1:18" hidden="1">
      <c r="A125" s="7" t="s">
        <v>52</v>
      </c>
    </row>
    <row r="126" spans="1:18">
      <c r="A126" s="7">
        <v>8</v>
      </c>
      <c r="B126" s="33" t="s">
        <v>108</v>
      </c>
      <c r="C126" s="33"/>
      <c r="D126" s="49" t="s">
        <v>109</v>
      </c>
      <c r="E126" s="49"/>
      <c r="F126" s="49"/>
      <c r="K126" s="50"/>
      <c r="L126" s="7"/>
    </row>
    <row r="127" spans="1:18" hidden="1">
      <c r="A127" s="7" t="s">
        <v>110</v>
      </c>
    </row>
    <row r="128" spans="1:18" ht="22.5" customHeight="1">
      <c r="A128" s="7">
        <v>9</v>
      </c>
      <c r="B128" s="33" t="s">
        <v>111</v>
      </c>
      <c r="C128" s="33"/>
      <c r="D128" s="34" t="s">
        <v>112</v>
      </c>
      <c r="E128" s="35"/>
      <c r="F128" s="35"/>
      <c r="G128" s="36" t="s">
        <v>15</v>
      </c>
      <c r="H128" s="37">
        <v>2</v>
      </c>
      <c r="I128" s="38"/>
      <c r="J128" s="39"/>
      <c r="K128" s="40">
        <f>IF(AND(H128= "",I128= ""), 0, ROUND(ROUND(J128, 2) * ROUND(IF(I128="",H128,I128),  0), 2))</f>
        <v/>
      </c>
      <c r="L128" s="7"/>
      <c r="N128" s="41">
        <v>0.2</v>
      </c>
      <c r="R128" s="7">
        <v>70</v>
      </c>
    </row>
    <row r="129" spans="1:18" hidden="1">
      <c r="A129" s="7" t="s">
        <v>51</v>
      </c>
    </row>
    <row r="130" spans="1:18" hidden="1">
      <c r="A130" s="7" t="s">
        <v>52</v>
      </c>
    </row>
    <row r="131" spans="1:18" hidden="1">
      <c r="A131" s="7" t="s">
        <v>113</v>
      </c>
    </row>
    <row r="132" spans="1:18">
      <c r="A132" s="7">
        <v>6</v>
      </c>
      <c r="B132" s="30" t="s">
        <v>114</v>
      </c>
      <c r="C132" s="30"/>
      <c r="D132" s="51" t="s">
        <v>115</v>
      </c>
      <c r="E132" s="51"/>
      <c r="F132" s="51"/>
      <c r="G132" s="51"/>
      <c r="H132" s="51"/>
      <c r="I132" s="51"/>
      <c r="J132" s="51"/>
      <c r="K132" s="52"/>
      <c r="L132" s="7"/>
    </row>
    <row r="133" spans="1:18">
      <c r="A133" s="7">
        <v>9</v>
      </c>
      <c r="B133" s="33" t="s">
        <v>116</v>
      </c>
      <c r="C133" s="33"/>
      <c r="D133" s="34" t="s">
        <v>117</v>
      </c>
      <c r="E133" s="35"/>
      <c r="F133" s="35"/>
      <c r="G133" s="36" t="s">
        <v>90</v>
      </c>
      <c r="H133" s="47">
        <v>6</v>
      </c>
      <c r="I133" s="48"/>
      <c r="J133" s="39"/>
      <c r="K133" s="40">
        <f>IF(AND(H133= "",I133= ""), 0, ROUND(ROUND(J133, 2) * ROUND(IF(I133="",H133,I133),  2), 2))</f>
        <v/>
      </c>
      <c r="L133" s="7"/>
      <c r="N133" s="41">
        <v>0.2</v>
      </c>
      <c r="R133" s="7">
        <v>70</v>
      </c>
    </row>
    <row r="134" spans="1:18" hidden="1">
      <c r="A134" s="7" t="s">
        <v>70</v>
      </c>
    </row>
    <row r="135" spans="1:18" hidden="1">
      <c r="A135" s="7" t="s">
        <v>49</v>
      </c>
    </row>
    <row r="136" spans="1:18" hidden="1">
      <c r="A136" s="7" t="s">
        <v>51</v>
      </c>
    </row>
    <row r="137" spans="1:18" hidden="1">
      <c r="A137" s="7" t="s">
        <v>52</v>
      </c>
    </row>
    <row r="138" spans="1:18">
      <c r="A138" s="7">
        <v>9</v>
      </c>
      <c r="B138" s="33" t="s">
        <v>118</v>
      </c>
      <c r="C138" s="33"/>
      <c r="D138" s="34" t="s">
        <v>119</v>
      </c>
      <c r="E138" s="35"/>
      <c r="F138" s="35"/>
      <c r="G138" s="36" t="s">
        <v>90</v>
      </c>
      <c r="H138" s="47">
        <v>6</v>
      </c>
      <c r="I138" s="48"/>
      <c r="J138" s="39"/>
      <c r="K138" s="40">
        <f>IF(AND(H138= "",I138= ""), 0, ROUND(ROUND(J138, 2) * ROUND(IF(I138="",H138,I138),  2), 2))</f>
        <v/>
      </c>
      <c r="L138" s="7"/>
      <c r="N138" s="41">
        <v>0.2</v>
      </c>
      <c r="R138" s="7">
        <v>70</v>
      </c>
    </row>
    <row r="139" spans="1:18" hidden="1">
      <c r="A139" s="7" t="s">
        <v>70</v>
      </c>
    </row>
    <row r="140" spans="1:18" hidden="1">
      <c r="A140" s="7" t="s">
        <v>49</v>
      </c>
    </row>
    <row r="141" spans="1:18" hidden="1">
      <c r="A141" s="7" t="s">
        <v>51</v>
      </c>
    </row>
    <row r="142" spans="1:18" hidden="1">
      <c r="A142" s="7" t="s">
        <v>52</v>
      </c>
    </row>
    <row r="143" spans="1:18">
      <c r="A143" s="7">
        <v>8</v>
      </c>
      <c r="B143" s="33" t="s">
        <v>120</v>
      </c>
      <c r="C143" s="33"/>
      <c r="D143" s="49" t="s">
        <v>121</v>
      </c>
      <c r="E143" s="49"/>
      <c r="F143" s="49"/>
      <c r="K143" s="50"/>
      <c r="L143" s="7"/>
    </row>
    <row r="144" spans="1:18" hidden="1">
      <c r="A144" s="7" t="s">
        <v>122</v>
      </c>
    </row>
    <row r="145" spans="1:18" hidden="1">
      <c r="A145" s="7" t="s">
        <v>110</v>
      </c>
    </row>
    <row r="146" spans="1:18" hidden="1">
      <c r="A146" s="7" t="s">
        <v>110</v>
      </c>
    </row>
    <row r="147" spans="1:18">
      <c r="A147" s="7">
        <v>9</v>
      </c>
      <c r="B147" s="33" t="s">
        <v>123</v>
      </c>
      <c r="C147" s="33"/>
      <c r="D147" s="34" t="s">
        <v>124</v>
      </c>
      <c r="E147" s="35"/>
      <c r="F147" s="35"/>
      <c r="G147" s="36" t="s">
        <v>90</v>
      </c>
      <c r="H147" s="47">
        <v>6</v>
      </c>
      <c r="I147" s="48"/>
      <c r="J147" s="39"/>
      <c r="K147" s="40">
        <f>IF(AND(H147= "",I147= ""), 0, ROUND(ROUND(J147, 2) * ROUND(IF(I147="",H147,I147),  2), 2))</f>
        <v/>
      </c>
      <c r="L147" s="7"/>
      <c r="N147" s="41">
        <v>0.2</v>
      </c>
      <c r="R147" s="7">
        <v>70</v>
      </c>
    </row>
    <row r="148" spans="1:18" hidden="1">
      <c r="A148" s="7" t="s">
        <v>70</v>
      </c>
    </row>
    <row r="149" spans="1:18" hidden="1">
      <c r="A149" s="7" t="s">
        <v>51</v>
      </c>
    </row>
    <row r="150" spans="1:18" hidden="1">
      <c r="A150" s="7" t="s">
        <v>52</v>
      </c>
    </row>
    <row r="151" spans="1:18" hidden="1">
      <c r="A151" s="7" t="s">
        <v>113</v>
      </c>
    </row>
    <row r="152" spans="1:18" hidden="1">
      <c r="A152" s="7" t="s">
        <v>125</v>
      </c>
    </row>
    <row r="153" spans="1:18">
      <c r="A153" s="7">
        <v>6</v>
      </c>
      <c r="B153" s="30" t="s">
        <v>126</v>
      </c>
      <c r="C153" s="30"/>
      <c r="D153" s="51" t="s">
        <v>127</v>
      </c>
      <c r="E153" s="51"/>
      <c r="F153" s="51"/>
      <c r="G153" s="51"/>
      <c r="H153" s="51"/>
      <c r="I153" s="51"/>
      <c r="J153" s="51"/>
      <c r="K153" s="52"/>
      <c r="L153" s="7"/>
    </row>
    <row r="154" spans="1:18">
      <c r="A154" s="7">
        <v>9</v>
      </c>
      <c r="B154" s="33" t="s">
        <v>128</v>
      </c>
      <c r="C154" s="33"/>
      <c r="D154" s="34" t="s">
        <v>129</v>
      </c>
      <c r="E154" s="35"/>
      <c r="F154" s="35"/>
      <c r="G154" s="36" t="s">
        <v>90</v>
      </c>
      <c r="H154" s="47">
        <v>9</v>
      </c>
      <c r="I154" s="48"/>
      <c r="J154" s="39"/>
      <c r="K154" s="40">
        <f>IF(AND(H154= "",I154= ""), 0, ROUND(ROUND(J154, 2) * ROUND(IF(I154="",H154,I154),  2), 2))</f>
        <v/>
      </c>
      <c r="L154" s="7"/>
      <c r="N154" s="41">
        <v>0.2</v>
      </c>
      <c r="R154" s="7">
        <v>70</v>
      </c>
    </row>
    <row r="155" spans="1:18" hidden="1">
      <c r="A155" s="7" t="s">
        <v>70</v>
      </c>
    </row>
    <row r="156" spans="1:18" hidden="1">
      <c r="A156" s="7" t="s">
        <v>49</v>
      </c>
    </row>
    <row r="157" spans="1:18" hidden="1">
      <c r="A157" s="7" t="s">
        <v>51</v>
      </c>
    </row>
    <row r="158" spans="1:18" hidden="1">
      <c r="A158" s="7" t="s">
        <v>52</v>
      </c>
    </row>
    <row r="159" spans="1:18">
      <c r="A159" s="7">
        <v>9</v>
      </c>
      <c r="B159" s="33" t="s">
        <v>130</v>
      </c>
      <c r="C159" s="33"/>
      <c r="D159" s="34" t="s">
        <v>119</v>
      </c>
      <c r="E159" s="35"/>
      <c r="F159" s="35"/>
      <c r="G159" s="36" t="s">
        <v>90</v>
      </c>
      <c r="H159" s="47">
        <v>18</v>
      </c>
      <c r="I159" s="48"/>
      <c r="J159" s="39"/>
      <c r="K159" s="40">
        <f>IF(AND(H159= "",I159= ""), 0, ROUND(ROUND(J159, 2) * ROUND(IF(I159="",H159,I159),  2), 2))</f>
        <v/>
      </c>
      <c r="L159" s="7"/>
      <c r="N159" s="41">
        <v>0.2</v>
      </c>
      <c r="R159" s="7">
        <v>70</v>
      </c>
    </row>
    <row r="160" spans="1:18" hidden="1">
      <c r="A160" s="7" t="s">
        <v>70</v>
      </c>
    </row>
    <row r="161" spans="1:18" hidden="1">
      <c r="A161" s="7" t="s">
        <v>49</v>
      </c>
    </row>
    <row r="162" spans="1:18" hidden="1">
      <c r="A162" s="7" t="s">
        <v>51</v>
      </c>
    </row>
    <row r="163" spans="1:18" hidden="1">
      <c r="A163" s="7" t="s">
        <v>52</v>
      </c>
    </row>
    <row r="164" spans="1:18">
      <c r="A164" s="7">
        <v>8</v>
      </c>
      <c r="B164" s="33" t="s">
        <v>131</v>
      </c>
      <c r="C164" s="33"/>
      <c r="D164" s="49" t="s">
        <v>132</v>
      </c>
      <c r="E164" s="49"/>
      <c r="F164" s="49"/>
      <c r="K164" s="50"/>
      <c r="L164" s="7"/>
    </row>
    <row r="165" spans="1:18" hidden="1">
      <c r="A165" s="7" t="s">
        <v>122</v>
      </c>
    </row>
    <row r="166" spans="1:18" hidden="1">
      <c r="A166" s="7" t="s">
        <v>110</v>
      </c>
    </row>
    <row r="167" spans="1:18" hidden="1">
      <c r="A167" s="7" t="s">
        <v>110</v>
      </c>
    </row>
    <row r="168" spans="1:18">
      <c r="A168" s="7">
        <v>9</v>
      </c>
      <c r="B168" s="33" t="s">
        <v>133</v>
      </c>
      <c r="C168" s="33"/>
      <c r="D168" s="34" t="s">
        <v>134</v>
      </c>
      <c r="E168" s="35"/>
      <c r="F168" s="35"/>
      <c r="G168" s="36" t="s">
        <v>90</v>
      </c>
      <c r="H168" s="47">
        <v>9</v>
      </c>
      <c r="I168" s="48"/>
      <c r="J168" s="39"/>
      <c r="K168" s="40">
        <f>IF(AND(H168= "",I168= ""), 0, ROUND(ROUND(J168, 2) * ROUND(IF(I168="",H168,I168),  2), 2))</f>
        <v/>
      </c>
      <c r="L168" s="7"/>
      <c r="N168" s="41">
        <v>0.2</v>
      </c>
      <c r="R168" s="7">
        <v>70</v>
      </c>
    </row>
    <row r="169" spans="1:18" hidden="1">
      <c r="A169" s="7" t="s">
        <v>70</v>
      </c>
    </row>
    <row r="170" spans="1:18" hidden="1">
      <c r="A170" s="7" t="s">
        <v>51</v>
      </c>
    </row>
    <row r="171" spans="1:18" hidden="1">
      <c r="A171" s="7" t="s">
        <v>52</v>
      </c>
    </row>
    <row r="172" spans="1:18">
      <c r="A172" s="7">
        <v>9</v>
      </c>
      <c r="B172" s="33" t="s">
        <v>135</v>
      </c>
      <c r="C172" s="33"/>
      <c r="D172" s="34" t="s">
        <v>136</v>
      </c>
      <c r="E172" s="35"/>
      <c r="F172" s="35"/>
      <c r="G172" s="36" t="s">
        <v>90</v>
      </c>
      <c r="H172" s="47">
        <v>9</v>
      </c>
      <c r="I172" s="48"/>
      <c r="J172" s="39"/>
      <c r="K172" s="40">
        <f>IF(AND(H172= "",I172= ""), 0, ROUND(ROUND(J172, 2) * ROUND(IF(I172="",H172,I172),  2), 2))</f>
        <v/>
      </c>
      <c r="L172" s="7"/>
      <c r="N172" s="41">
        <v>0.2</v>
      </c>
      <c r="R172" s="7">
        <v>70</v>
      </c>
    </row>
    <row r="173" spans="1:18" hidden="1">
      <c r="A173" s="7" t="s">
        <v>70</v>
      </c>
    </row>
    <row r="174" spans="1:18" hidden="1">
      <c r="A174" s="7" t="s">
        <v>51</v>
      </c>
    </row>
    <row r="175" spans="1:18" hidden="1">
      <c r="A175" s="7" t="s">
        <v>52</v>
      </c>
    </row>
    <row r="176" spans="1:18" hidden="1">
      <c r="A176" s="7" t="s">
        <v>113</v>
      </c>
    </row>
    <row r="177" spans="1:18" hidden="1">
      <c r="A177" s="7" t="s">
        <v>125</v>
      </c>
    </row>
    <row r="178" spans="1:18" hidden="1">
      <c r="A178" s="7" t="s">
        <v>43</v>
      </c>
    </row>
    <row r="179" spans="1:18" ht="15.75" customHeight="1">
      <c r="A179" s="7">
        <v>3</v>
      </c>
      <c r="B179" s="30" t="s">
        <v>137</v>
      </c>
      <c r="C179" s="30" t="s">
        <v>138</v>
      </c>
      <c r="D179" s="31" t="s">
        <v>139</v>
      </c>
      <c r="E179" s="31"/>
      <c r="F179" s="31"/>
      <c r="G179" s="31"/>
      <c r="H179" s="31"/>
      <c r="I179" s="31"/>
      <c r="J179" s="31"/>
      <c r="K179" s="32"/>
      <c r="L179" s="7"/>
    </row>
    <row r="180" spans="1:18">
      <c r="A180" s="7">
        <v>9</v>
      </c>
      <c r="B180" s="33" t="s">
        <v>140</v>
      </c>
      <c r="C180" s="33"/>
      <c r="D180" s="34" t="s">
        <v>141</v>
      </c>
      <c r="E180" s="35"/>
      <c r="F180" s="35"/>
      <c r="G180" s="36" t="s">
        <v>14</v>
      </c>
      <c r="H180" s="47">
        <v>531.5</v>
      </c>
      <c r="I180" s="48"/>
      <c r="J180" s="39"/>
      <c r="K180" s="40">
        <f>IF(AND(H180= "",I180= ""), 0, ROUND(ROUND(J180, 2) * ROUND(IF(I180="",H180,I180),  2), 2))</f>
        <v/>
      </c>
      <c r="L180" s="7"/>
      <c r="N180" s="41">
        <v>0.2</v>
      </c>
      <c r="R180" s="7">
        <v>70</v>
      </c>
    </row>
    <row r="181" spans="1:18" hidden="1">
      <c r="A181" s="7" t="s">
        <v>70</v>
      </c>
    </row>
    <row r="182" spans="1:18" hidden="1">
      <c r="A182" s="7" t="s">
        <v>49</v>
      </c>
    </row>
    <row r="183" spans="1:18" hidden="1">
      <c r="A183" s="7" t="s">
        <v>51</v>
      </c>
    </row>
    <row r="184" spans="1:18" hidden="1">
      <c r="A184" s="7" t="s">
        <v>52</v>
      </c>
    </row>
    <row r="185" spans="1:18">
      <c r="A185" s="7">
        <v>9</v>
      </c>
      <c r="B185" s="33" t="s">
        <v>142</v>
      </c>
      <c r="C185" s="33"/>
      <c r="D185" s="34" t="s">
        <v>143</v>
      </c>
      <c r="E185" s="35"/>
      <c r="F185" s="35"/>
      <c r="G185" s="36" t="s">
        <v>14</v>
      </c>
      <c r="H185" s="47">
        <v>531.5</v>
      </c>
      <c r="I185" s="48"/>
      <c r="J185" s="39"/>
      <c r="K185" s="40">
        <f>IF(AND(H185= "",I185= ""), 0, ROUND(ROUND(J185, 2) * ROUND(IF(I185="",H185,I185),  2), 2))</f>
        <v/>
      </c>
      <c r="L185" s="7"/>
      <c r="N185" s="41">
        <v>0.2</v>
      </c>
      <c r="R185" s="7">
        <v>70</v>
      </c>
    </row>
    <row r="186" spans="1:18" hidden="1">
      <c r="A186" s="7" t="s">
        <v>70</v>
      </c>
    </row>
    <row r="187" spans="1:18" hidden="1">
      <c r="A187" s="7" t="s">
        <v>49</v>
      </c>
    </row>
    <row r="188" spans="1:18" hidden="1">
      <c r="A188" s="7" t="s">
        <v>51</v>
      </c>
    </row>
    <row r="189" spans="1:18" hidden="1">
      <c r="A189" s="7" t="s">
        <v>52</v>
      </c>
    </row>
    <row r="190" spans="1:18" hidden="1">
      <c r="A190" s="7" t="s">
        <v>43</v>
      </c>
    </row>
    <row r="191" spans="1:18" ht="15.75" customHeight="1">
      <c r="A191" s="7">
        <v>3</v>
      </c>
      <c r="B191" s="30" t="s">
        <v>144</v>
      </c>
      <c r="C191" s="30" t="s">
        <v>145</v>
      </c>
      <c r="D191" s="31" t="s">
        <v>146</v>
      </c>
      <c r="E191" s="31"/>
      <c r="F191" s="31"/>
      <c r="G191" s="31"/>
      <c r="H191" s="31"/>
      <c r="I191" s="31"/>
      <c r="J191" s="31"/>
      <c r="K191" s="32"/>
      <c r="L191" s="7"/>
    </row>
    <row r="192" spans="1:18">
      <c r="A192" s="7">
        <v>9</v>
      </c>
      <c r="B192" s="33" t="s">
        <v>147</v>
      </c>
      <c r="C192" s="33" t="s">
        <v>148</v>
      </c>
      <c r="D192" s="34" t="s">
        <v>149</v>
      </c>
      <c r="E192" s="35"/>
      <c r="F192" s="35"/>
      <c r="G192" s="36" t="s">
        <v>90</v>
      </c>
      <c r="H192" s="47">
        <v>10.7</v>
      </c>
      <c r="I192" s="48"/>
      <c r="J192" s="39"/>
      <c r="K192" s="40">
        <f>IF(AND(H192= "",I192= ""), 0, ROUND(ROUND(J192, 2) * ROUND(IF(I192="",H192,I192),  2), 2))</f>
        <v/>
      </c>
      <c r="L192" s="7"/>
      <c r="N192" s="41">
        <v>0.2</v>
      </c>
      <c r="R192" s="7">
        <v>70</v>
      </c>
    </row>
    <row r="193" spans="1:18" hidden="1">
      <c r="A193" s="7" t="s">
        <v>49</v>
      </c>
    </row>
    <row r="194" spans="1:18" hidden="1">
      <c r="A194" s="7" t="s">
        <v>51</v>
      </c>
    </row>
    <row r="195" spans="1:18" hidden="1">
      <c r="A195" s="7" t="s">
        <v>70</v>
      </c>
    </row>
    <row r="196" spans="1:18" hidden="1">
      <c r="A196" s="7" t="s">
        <v>52</v>
      </c>
    </row>
    <row r="197" spans="1:18">
      <c r="A197" s="7">
        <v>9</v>
      </c>
      <c r="B197" s="33" t="s">
        <v>150</v>
      </c>
      <c r="C197" s="33"/>
      <c r="D197" s="34" t="s">
        <v>151</v>
      </c>
      <c r="E197" s="35"/>
      <c r="F197" s="35"/>
      <c r="G197" s="36" t="s">
        <v>48</v>
      </c>
      <c r="H197" s="37">
        <v>1</v>
      </c>
      <c r="I197" s="38"/>
      <c r="J197" s="39"/>
      <c r="K197" s="40">
        <f>IF(AND(H197= "",I197= ""), 0, ROUND(ROUND(J197, 2) * ROUND(IF(I197="",H197,I197),  0), 2))</f>
        <v/>
      </c>
      <c r="L197" s="7"/>
      <c r="N197" s="41">
        <v>0.2</v>
      </c>
      <c r="R197" s="7">
        <v>70</v>
      </c>
    </row>
    <row r="198" spans="1:18" hidden="1">
      <c r="A198" s="7" t="s">
        <v>49</v>
      </c>
    </row>
    <row r="199" spans="1:18" hidden="1">
      <c r="A199" s="7" t="s">
        <v>51</v>
      </c>
    </row>
    <row r="200" spans="1:18" hidden="1">
      <c r="A200" s="7" t="s">
        <v>52</v>
      </c>
    </row>
    <row r="201" spans="1:18" hidden="1">
      <c r="A201" s="7" t="s">
        <v>43</v>
      </c>
    </row>
    <row r="202" spans="1:18" ht="31.5" customHeight="1">
      <c r="B202" s="3"/>
      <c r="C202" s="3"/>
      <c r="D202" s="53" t="s">
        <v>152</v>
      </c>
      <c r="E202" s="53"/>
      <c r="F202" s="53"/>
      <c r="G202" s="53"/>
      <c r="H202" s="53"/>
      <c r="I202" s="53"/>
      <c r="J202" s="53"/>
      <c r="K202" s="53"/>
    </row>
    <row r="203" spans="1:18">
      <c r="D203" s="54" t="s">
        <v>153</v>
      </c>
      <c r="E203" s="55"/>
      <c r="F203" s="55"/>
      <c r="G203" s="56"/>
      <c r="H203" s="56"/>
      <c r="I203" s="56"/>
      <c r="J203" s="56"/>
      <c r="K203" s="57"/>
    </row>
    <row r="204" spans="1:18">
      <c r="D204" s="58"/>
      <c r="E204" s="3"/>
      <c r="F204" s="3"/>
      <c r="G204" s="3"/>
      <c r="H204" s="3"/>
      <c r="I204" s="3"/>
      <c r="J204" s="3"/>
      <c r="K204" s="59"/>
    </row>
    <row r="205" spans="1:18">
      <c r="A205" s="42"/>
      <c r="D205" s="60" t="s">
        <v>154</v>
      </c>
      <c r="E205" s="7"/>
      <c r="F205" s="7"/>
      <c r="G205" s="61">
        <f>SUMIF(L5:L202, IF(L4="","",L4), K5:K202)</f>
        <v/>
      </c>
      <c r="H205" s="62"/>
      <c r="I205" s="62"/>
      <c r="J205" s="62"/>
      <c r="K205" s="63"/>
    </row>
    <row r="206" spans="1:18">
      <c r="A206" s="42"/>
      <c r="D206" s="60" t="s">
        <v>155</v>
      </c>
      <c r="E206" s="7"/>
      <c r="F206" s="7"/>
      <c r="G206" s="61">
        <f>ROUND(SUMIF(L5:L202, IF(L4="","",L4), K5:K202) * 0.2, 2)</f>
        <v/>
      </c>
      <c r="H206" s="62"/>
      <c r="I206" s="62"/>
      <c r="J206" s="62"/>
      <c r="K206" s="63"/>
    </row>
    <row r="207" spans="1:18">
      <c r="D207" s="64" t="s">
        <v>156</v>
      </c>
      <c r="E207" s="65"/>
      <c r="F207" s="65"/>
      <c r="G207" s="66">
        <f>SUM(G205:G206)</f>
        <v/>
      </c>
      <c r="H207" s="67"/>
      <c r="I207" s="67"/>
      <c r="J207" s="67"/>
      <c r="K207" s="68"/>
    </row>
    <row r="208" spans="1:18">
      <c r="D208" s="69"/>
      <c r="E208" s="7"/>
      <c r="F208" s="7"/>
      <c r="G208" s="7"/>
      <c r="H208" s="7"/>
      <c r="I208" s="7"/>
      <c r="J208" s="7"/>
      <c r="K208" s="7"/>
    </row>
    <row r="209" spans="4:11">
      <c r="D209" s="70" t="s">
        <v>157</v>
      </c>
      <c r="E209" s="70"/>
      <c r="F209" s="70"/>
      <c r="G209" s="70"/>
      <c r="H209" s="70"/>
      <c r="I209" s="70"/>
      <c r="J209" s="70"/>
      <c r="K209" s="70"/>
    </row>
    <row r="210" spans="4:11">
      <c r="D210" s="71">
        <f>IF('Paramètres'!AA2&lt;&gt;"",'Paramètres'!AA2,"")</f>
        <v/>
      </c>
      <c r="E210" s="71"/>
      <c r="F210" s="71"/>
      <c r="G210" s="71"/>
      <c r="H210" s="71"/>
      <c r="I210" s="71"/>
      <c r="J210" s="71"/>
      <c r="K210" s="71"/>
    </row>
    <row r="211" spans="4:11">
      <c r="D211" s="71"/>
      <c r="E211" s="71"/>
      <c r="F211" s="71"/>
      <c r="G211" s="71"/>
      <c r="H211" s="71"/>
      <c r="I211" s="71"/>
      <c r="J211" s="71"/>
      <c r="K211" s="71"/>
    </row>
    <row r="212" spans="4:11" ht="56.7" customHeight="1">
      <c r="G212" s="72" t="s">
        <v>158</v>
      </c>
      <c r="H212" s="72"/>
      <c r="I212" s="72"/>
      <c r="J212" s="72"/>
      <c r="K212" s="72"/>
    </row>
    <row r="214" spans="4:11">
      <c r="D214" s="73" t="s">
        <v>159</v>
      </c>
      <c r="E214" s="73"/>
      <c r="G214" s="73" t="s">
        <v>160</v>
      </c>
      <c r="H214" s="73"/>
      <c r="I214" s="73"/>
      <c r="J214" s="73"/>
      <c r="K214" s="73"/>
    </row>
    <row r="215" spans="4:11" ht="85.05" customHeight="1">
      <c r="D215" s="73"/>
      <c r="E215" s="73"/>
      <c r="G215" s="73"/>
      <c r="H215" s="73"/>
      <c r="I215" s="73"/>
      <c r="J215" s="73"/>
      <c r="K215" s="73"/>
    </row>
  </sheetData>
  <sheetProtection password="E95E" sheet="1" objects="1" selectLockedCells="1"/>
  <mergeCells count="61">
    <mergeCell ref="D3:F3"/>
    <mergeCell ref="D4:F4"/>
    <mergeCell ref="D7:F7"/>
    <mergeCell ref="D8:F8"/>
    <mergeCell ref="D14:F14"/>
    <mergeCell ref="D18:F18"/>
    <mergeCell ref="D23:F23"/>
    <mergeCell ref="D28:F28"/>
    <mergeCell ref="D29:F29"/>
    <mergeCell ref="D30:F30"/>
    <mergeCell ref="D41:F41"/>
    <mergeCell ref="D46:F46"/>
    <mergeCell ref="D53:F53"/>
    <mergeCell ref="D54:F54"/>
    <mergeCell ref="D64:F64"/>
    <mergeCell ref="D73:F73"/>
    <mergeCell ref="D79:F79"/>
    <mergeCell ref="D84:F84"/>
    <mergeCell ref="D89:F89"/>
    <mergeCell ref="D97:F97"/>
    <mergeCell ref="D102:F102"/>
    <mergeCell ref="D103:F103"/>
    <mergeCell ref="D108:F108"/>
    <mergeCell ref="D115:F115"/>
    <mergeCell ref="D116:F116"/>
    <mergeCell ref="D121:F121"/>
    <mergeCell ref="D126:F126"/>
    <mergeCell ref="D128:F128"/>
    <mergeCell ref="D132:F132"/>
    <mergeCell ref="D133:F133"/>
    <mergeCell ref="D138:F138"/>
    <mergeCell ref="D143:F143"/>
    <mergeCell ref="D147:F147"/>
    <mergeCell ref="D153:F153"/>
    <mergeCell ref="D154:F154"/>
    <mergeCell ref="D159:F159"/>
    <mergeCell ref="D164:F164"/>
    <mergeCell ref="D168:F168"/>
    <mergeCell ref="D172:F172"/>
    <mergeCell ref="D179:F179"/>
    <mergeCell ref="D180:F180"/>
    <mergeCell ref="D185:F185"/>
    <mergeCell ref="D191:F191"/>
    <mergeCell ref="D192:F192"/>
    <mergeCell ref="D197:F197"/>
    <mergeCell ref="D202:K202"/>
    <mergeCell ref="D203:F203"/>
    <mergeCell ref="D204:K204"/>
    <mergeCell ref="D205:F205"/>
    <mergeCell ref="G205:K205"/>
    <mergeCell ref="D206:F206"/>
    <mergeCell ref="G206:K206"/>
    <mergeCell ref="D207:F207"/>
    <mergeCell ref="G207:K207"/>
    <mergeCell ref="D208:K208"/>
    <mergeCell ref="D209:K209"/>
    <mergeCell ref="D210:K210"/>
    <mergeCell ref="D211:K211"/>
    <mergeCell ref="G212:K212"/>
    <mergeCell ref="D214:E215"/>
    <mergeCell ref="G214:K215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&amp;L1.25.368 - CONSTRUCTION D'UNE MAISON DE SANTE
rue Michel Collinet - 88120 VAGNEY&amp;RDPGF - Lot n°2 GROS OEUVRE 
DCE - Edition du 28/04/2026</oddHeader>
    <oddFooter>&amp;LBureau d'Etudes ADAM VOSGES SAS&amp;CEdition du 28/04/2026&amp;RPage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74" t="s">
        <v>161</v>
      </c>
      <c r="AA1" s="7">
        <f>IF('DPGF'!G207&lt;&gt;"",'DPGF'!G207,"0")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75" t="s">
        <v>162</v>
      </c>
      <c r="B3" s="72" t="s">
        <v>163</v>
      </c>
      <c r="C3" s="76" t="s">
        <v>188</v>
      </c>
      <c r="D3" s="76"/>
      <c r="E3" s="76"/>
      <c r="F3" s="76"/>
      <c r="G3" s="76"/>
      <c r="H3" s="76"/>
      <c r="I3" s="76"/>
      <c r="J3" s="76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75" t="s">
        <v>164</v>
      </c>
      <c r="B5" s="72" t="s">
        <v>165</v>
      </c>
      <c r="C5" s="76" t="s">
        <v>189</v>
      </c>
      <c r="D5" s="76"/>
      <c r="E5" s="76"/>
      <c r="F5" s="76"/>
      <c r="G5" s="76"/>
      <c r="H5" s="76"/>
      <c r="I5" s="76"/>
      <c r="J5" s="76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75" t="s">
        <v>174</v>
      </c>
      <c r="B7" s="72" t="s">
        <v>175</v>
      </c>
      <c r="C7" s="76" t="s">
        <v>190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75" t="s">
        <v>176</v>
      </c>
      <c r="B9" s="72" t="s">
        <v>177</v>
      </c>
      <c r="C9" s="76" t="s">
        <v>41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75" t="s">
        <v>166</v>
      </c>
      <c r="B11" s="72" t="s">
        <v>167</v>
      </c>
      <c r="C11" s="76" t="s">
        <v>42</v>
      </c>
      <c r="D11" s="76"/>
      <c r="E11" s="76"/>
      <c r="F11" s="76"/>
      <c r="G11" s="76"/>
      <c r="H11" s="76"/>
      <c r="I11" s="76"/>
      <c r="J11" s="76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75" t="s">
        <v>178</v>
      </c>
      <c r="B13" s="72" t="s">
        <v>179</v>
      </c>
      <c r="C13" s="76" t="s">
        <v>191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75" t="s">
        <v>180</v>
      </c>
      <c r="B15" s="72" t="s">
        <v>181</v>
      </c>
      <c r="C15" s="76" t="s">
        <v>192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75" t="s">
        <v>182</v>
      </c>
      <c r="B17" s="72" t="s">
        <v>183</v>
      </c>
      <c r="C17" s="76" t="s">
        <v>193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77">
        <v>0.2</v>
      </c>
      <c r="E19" s="78" t="s">
        <v>184</v>
      </c>
      <c r="AA19" s="7">
        <f>INT((AA5-AA18*100)/10)</f>
        <v/>
      </c>
    </row>
    <row r="20" spans="1:27" ht="12.75" customHeight="1">
      <c r="C20" s="79">
        <v>0.055</v>
      </c>
      <c r="E20" s="78" t="s">
        <v>185</v>
      </c>
      <c r="AA20" s="7">
        <f>AA5-AA18*100-AA19*10</f>
        <v/>
      </c>
    </row>
    <row r="21" spans="1:27" ht="12.75" customHeight="1">
      <c r="C21" s="79">
        <v>0</v>
      </c>
      <c r="E21" s="78" t="s">
        <v>186</v>
      </c>
      <c r="AA21" s="7">
        <f>INT(AA6/10)</f>
        <v/>
      </c>
    </row>
    <row r="22" spans="1:27" ht="12.75" customHeight="1">
      <c r="C22" s="80">
        <v>0</v>
      </c>
      <c r="E22" s="78" t="s">
        <v>187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75" t="s">
        <v>168</v>
      </c>
      <c r="B24" s="72" t="s">
        <v>169</v>
      </c>
      <c r="C24" s="76" t="s">
        <v>194</v>
      </c>
      <c r="D24" s="76"/>
      <c r="E24" s="76"/>
      <c r="F24" s="76"/>
      <c r="G24" s="76"/>
      <c r="H24" s="76"/>
      <c r="I24" s="76"/>
      <c r="J24" s="76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75" t="s">
        <v>170</v>
      </c>
      <c r="B26" s="72" t="s">
        <v>171</v>
      </c>
      <c r="C26" s="76" t="s">
        <v>195</v>
      </c>
      <c r="D26" s="76"/>
      <c r="E26" s="76"/>
      <c r="F26" s="76"/>
      <c r="G26" s="76"/>
      <c r="H26" s="76"/>
      <c r="I26" s="76"/>
      <c r="J26" s="76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75" t="s">
        <v>172</v>
      </c>
      <c r="B28" s="72" t="s">
        <v>173</v>
      </c>
      <c r="C28" s="76"/>
      <c r="D28" s="76"/>
      <c r="E28" s="76"/>
      <c r="F28" s="76"/>
      <c r="G28" s="76"/>
      <c r="H28" s="76"/>
      <c r="I28" s="76"/>
      <c r="J28" s="76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196</v>
      </c>
      <c r="B1" s="7" t="s">
        <v>197</v>
      </c>
    </row>
    <row r="2" spans="1:3">
      <c r="A2" s="7" t="s">
        <v>198</v>
      </c>
      <c r="B2" s="7" t="s">
        <v>188</v>
      </c>
    </row>
    <row r="3" spans="1:3">
      <c r="A3" s="7" t="s">
        <v>199</v>
      </c>
      <c r="B3" s="7">
        <v>1</v>
      </c>
    </row>
    <row r="4" spans="1:3">
      <c r="A4" s="7" t="s">
        <v>200</v>
      </c>
      <c r="B4" s="7">
        <v>0</v>
      </c>
    </row>
    <row r="5" spans="1:3">
      <c r="A5" s="7" t="s">
        <v>201</v>
      </c>
      <c r="B5" s="7">
        <v>0</v>
      </c>
    </row>
    <row r="6" spans="1:3">
      <c r="A6" s="7" t="s">
        <v>202</v>
      </c>
      <c r="B6" s="7">
        <v>1</v>
      </c>
    </row>
    <row r="7" spans="1:3">
      <c r="A7" s="7" t="s">
        <v>203</v>
      </c>
      <c r="B7" s="7">
        <v>1</v>
      </c>
    </row>
    <row r="8" spans="1:3">
      <c r="A8" s="7" t="s">
        <v>204</v>
      </c>
      <c r="B8" s="7">
        <v>0</v>
      </c>
    </row>
    <row r="9" spans="1:3">
      <c r="A9" s="7" t="s">
        <v>205</v>
      </c>
      <c r="B9" s="7">
        <v>0</v>
      </c>
    </row>
    <row r="10" spans="1:3">
      <c r="A10" s="7" t="s">
        <v>206</v>
      </c>
      <c r="C10" s="7" t="s">
        <v>207</v>
      </c>
    </row>
    <row r="11" spans="1:3">
      <c r="A11" s="7" t="s">
        <v>208</v>
      </c>
      <c r="B11" s="7">
        <v>0</v>
      </c>
    </row>
    <row r="12" spans="1:3">
      <c r="A12" s="7" t="s">
        <v>209</v>
      </c>
      <c r="B12" s="7" t="s">
        <v>210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81" t="s">
        <v>211</v>
      </c>
      <c r="C2" s="81"/>
      <c r="D2" s="81"/>
      <c r="E2" s="81"/>
      <c r="F2" s="81"/>
      <c r="G2" s="81"/>
      <c r="H2" s="81"/>
      <c r="I2" s="81"/>
      <c r="J2" s="81"/>
    </row>
    <row r="4" spans="1:10" ht="12.75" customHeight="1">
      <c r="A4" s="75" t="s">
        <v>162</v>
      </c>
      <c r="B4" s="72" t="s">
        <v>212</v>
      </c>
      <c r="C4" s="82"/>
      <c r="D4" s="82"/>
      <c r="E4" s="82"/>
      <c r="F4" s="82"/>
      <c r="G4" s="82"/>
      <c r="H4" s="82"/>
      <c r="I4" s="82"/>
      <c r="J4" s="82"/>
    </row>
    <row r="6" spans="1:10" ht="12.75" customHeight="1">
      <c r="A6" s="75" t="s">
        <v>164</v>
      </c>
      <c r="B6" s="72" t="s">
        <v>213</v>
      </c>
      <c r="C6" s="82"/>
      <c r="D6" s="82"/>
      <c r="E6" s="82"/>
      <c r="F6" s="82"/>
      <c r="G6" s="82"/>
      <c r="H6" s="82"/>
      <c r="I6" s="82"/>
      <c r="J6" s="82"/>
    </row>
    <row r="8" spans="1:10" ht="12.75" customHeight="1">
      <c r="A8" s="75" t="s">
        <v>174</v>
      </c>
      <c r="B8" s="72" t="s">
        <v>214</v>
      </c>
      <c r="C8" s="82"/>
      <c r="D8" s="82"/>
      <c r="E8" s="82"/>
      <c r="F8" s="82"/>
      <c r="G8" s="82"/>
      <c r="H8" s="82"/>
      <c r="I8" s="82"/>
      <c r="J8" s="82"/>
    </row>
    <row r="10" spans="1:10" ht="12.75" customHeight="1">
      <c r="A10" s="75" t="s">
        <v>176</v>
      </c>
      <c r="B10" s="72" t="s">
        <v>215</v>
      </c>
      <c r="C10" s="83"/>
      <c r="D10" s="83"/>
      <c r="E10" s="83"/>
      <c r="F10" s="83"/>
      <c r="G10" s="83"/>
      <c r="H10" s="83"/>
      <c r="I10" s="83"/>
      <c r="J10" s="83"/>
    </row>
    <row r="12" spans="1:10" ht="12.75" customHeight="1">
      <c r="A12" s="75" t="s">
        <v>166</v>
      </c>
      <c r="B12" s="72" t="s">
        <v>216</v>
      </c>
      <c r="C12" s="82"/>
      <c r="D12" s="82"/>
      <c r="E12" s="82"/>
      <c r="F12" s="82"/>
      <c r="G12" s="82"/>
      <c r="H12" s="82"/>
      <c r="I12" s="82"/>
      <c r="J12" s="82"/>
    </row>
    <row r="14" spans="1:10" ht="12.75" customHeight="1">
      <c r="A14" s="75" t="s">
        <v>178</v>
      </c>
      <c r="B14" s="72" t="s">
        <v>217</v>
      </c>
      <c r="C14" s="82"/>
      <c r="D14" s="82"/>
      <c r="E14" s="82"/>
      <c r="F14" s="82"/>
      <c r="G14" s="82"/>
      <c r="H14" s="82"/>
      <c r="I14" s="82"/>
      <c r="J14" s="82"/>
    </row>
    <row r="16" spans="1:10" ht="12.75" customHeight="1">
      <c r="A16" s="75" t="s">
        <v>180</v>
      </c>
      <c r="B16" s="72" t="s">
        <v>218</v>
      </c>
      <c r="C16" s="82"/>
      <c r="D16" s="82"/>
      <c r="E16" s="82"/>
      <c r="F16" s="82"/>
      <c r="G16" s="82"/>
      <c r="H16" s="82"/>
      <c r="I16" s="82"/>
      <c r="J16" s="82"/>
    </row>
    <row r="18" spans="1:10" ht="12.75" customHeight="1">
      <c r="A18" s="75" t="s">
        <v>182</v>
      </c>
      <c r="B18" s="72" t="s">
        <v>219</v>
      </c>
      <c r="C18" s="84"/>
      <c r="D18" s="84"/>
      <c r="E18" s="84"/>
      <c r="F18" s="84"/>
      <c r="G18" s="84"/>
      <c r="H18" s="84"/>
      <c r="I18" s="84"/>
      <c r="J18" s="84"/>
    </row>
    <row r="20" spans="1:10" ht="12.75" customHeight="1">
      <c r="A20" s="75" t="s">
        <v>220</v>
      </c>
      <c r="B20" s="72" t="s">
        <v>221</v>
      </c>
      <c r="C20" s="84"/>
      <c r="D20" s="84"/>
      <c r="E20" s="84"/>
      <c r="F20" s="84"/>
      <c r="G20" s="84"/>
      <c r="H20" s="84"/>
      <c r="I20" s="84"/>
      <c r="J20" s="84"/>
    </row>
    <row r="22" spans="1:10" ht="12.75" customHeight="1">
      <c r="A22" s="75" t="s">
        <v>168</v>
      </c>
      <c r="B22" s="72" t="s">
        <v>222</v>
      </c>
      <c r="C22" s="84"/>
      <c r="D22" s="84"/>
      <c r="E22" s="84"/>
      <c r="F22" s="84"/>
      <c r="G22" s="84"/>
      <c r="H22" s="84"/>
      <c r="I22" s="84"/>
      <c r="J22" s="84"/>
    </row>
    <row r="24" spans="1:10" ht="12.75" customHeight="1">
      <c r="A24" s="75" t="s">
        <v>170</v>
      </c>
      <c r="B24" s="72" t="s">
        <v>223</v>
      </c>
      <c r="C24" s="82"/>
      <c r="D24" s="82"/>
      <c r="E24" s="82"/>
      <c r="F24" s="82"/>
      <c r="G24" s="82"/>
      <c r="H24" s="82"/>
      <c r="I24" s="82"/>
      <c r="J24" s="82"/>
    </row>
    <row r="28" spans="1:10" ht="60" customHeight="1">
      <c r="A28" s="75" t="s">
        <v>172</v>
      </c>
      <c r="B28" s="72" t="s">
        <v>224</v>
      </c>
      <c r="C28" s="82"/>
      <c r="D28" s="82"/>
      <c r="E28" s="82"/>
      <c r="F28" s="82"/>
      <c r="G28" s="82"/>
      <c r="H28" s="82"/>
      <c r="I28" s="82"/>
      <c r="J28" s="82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85" t="s">
        <v>225</v>
      </c>
      <c r="C2" s="85"/>
      <c r="D2" s="85"/>
      <c r="E2" s="85"/>
      <c r="F2" s="85"/>
    </row>
    <row r="4" spans="2:6" ht="12.75" customHeight="1">
      <c r="B4" s="86" t="s">
        <v>226</v>
      </c>
      <c r="C4" s="86" t="s">
        <v>227</v>
      </c>
      <c r="D4" s="86" t="s">
        <v>228</v>
      </c>
      <c r="E4" s="86" t="s">
        <v>229</v>
      </c>
      <c r="F4" s="86" t="s">
        <v>230</v>
      </c>
    </row>
    <row r="6" spans="2:6" ht="12.75" customHeight="1">
      <c r="B6" s="87"/>
      <c r="C6" s="88"/>
      <c r="D6" s="89"/>
      <c r="E6" s="90"/>
      <c r="F6" s="91">
        <f>IF(AND(E6= "",D6= ""), "", ROUND(ROUND(E6, 2) * ROUND(D6, 3), 2))</f>
        <v/>
      </c>
    </row>
    <row r="8" spans="2:6" ht="12.75" customHeight="1">
      <c r="B8" s="87"/>
      <c r="C8" s="88"/>
      <c r="D8" s="89"/>
      <c r="E8" s="90"/>
      <c r="F8" s="91">
        <f>IF(AND(E8= "",D8= ""), "", ROUND(ROUND(E8, 2) * ROUND(D8, 3), 2))</f>
        <v/>
      </c>
    </row>
    <row r="10" spans="2:6" ht="12.75" customHeight="1">
      <c r="B10" s="87"/>
      <c r="C10" s="88"/>
      <c r="D10" s="89"/>
      <c r="E10" s="90"/>
      <c r="F10" s="91">
        <f>IF(AND(E10= "",D10= ""), "", ROUND(ROUND(E10, 2) * ROUND(D10, 3), 2))</f>
        <v/>
      </c>
    </row>
    <row r="12" spans="2:6" ht="12.75" customHeight="1">
      <c r="B12" s="87"/>
      <c r="C12" s="88"/>
      <c r="D12" s="89"/>
      <c r="E12" s="90"/>
      <c r="F12" s="91">
        <f>IF(AND(E12= "",D12= ""), "", ROUND(ROUND(E12, 2) * ROUND(D12, 3), 2))</f>
        <v/>
      </c>
    </row>
    <row r="14" spans="2:6" ht="12.75" customHeight="1">
      <c r="B14" s="87"/>
      <c r="C14" s="88"/>
      <c r="D14" s="89"/>
      <c r="E14" s="90"/>
      <c r="F14" s="91">
        <f>IF(AND(E14= "",D14= ""), "", ROUND(ROUND(E14, 2) * ROUND(D14, 3), 2))</f>
        <v/>
      </c>
    </row>
    <row r="16" spans="2:6" ht="12.75" customHeight="1">
      <c r="B16" s="87"/>
      <c r="C16" s="88"/>
      <c r="D16" s="89"/>
      <c r="E16" s="90"/>
      <c r="F16" s="91">
        <f>IF(AND(E16= "",D16= ""), "", ROUND(ROUND(E16, 2) * ROUND(D16, 3), 2))</f>
        <v/>
      </c>
    </row>
    <row r="18" spans="2:6" ht="12.75" customHeight="1">
      <c r="B18" s="87"/>
      <c r="C18" s="88"/>
      <c r="D18" s="89"/>
      <c r="E18" s="90"/>
      <c r="F18" s="91">
        <f>IF(AND(E18= "",D18= ""), "", ROUND(ROUND(E18, 2) * ROUND(D18, 3), 2))</f>
        <v/>
      </c>
    </row>
    <row r="20" spans="2:6" ht="12.75" customHeight="1">
      <c r="B20" s="87"/>
      <c r="C20" s="88"/>
      <c r="D20" s="89"/>
      <c r="E20" s="90"/>
      <c r="F20" s="91">
        <f>IF(AND(E20= "",D20= ""), "", ROUND(ROUND(E20, 2) * ROUND(D20, 3), 2))</f>
        <v/>
      </c>
    </row>
    <row r="22" spans="2:6" ht="12.75" customHeight="1">
      <c r="B22" s="87"/>
      <c r="C22" s="88"/>
      <c r="D22" s="89"/>
      <c r="E22" s="90"/>
      <c r="F22" s="91">
        <f>IF(AND(E22= "",D22= ""), "", ROUND(ROUND(E22, 2) * ROUND(D22, 3), 2))</f>
        <v/>
      </c>
    </row>
    <row r="24" spans="2:6" ht="12.75" customHeight="1">
      <c r="B24" s="87"/>
      <c r="C24" s="88"/>
      <c r="D24" s="89"/>
      <c r="E24" s="90"/>
      <c r="F24" s="91">
        <f>IF(AND(E24= "",D24= ""), "", ROUND(ROUND(E24, 2) * ROUND(D24, 3), 2))</f>
        <v/>
      </c>
    </row>
    <row r="26" spans="2:6" ht="12.75" customHeight="1">
      <c r="B26" s="87"/>
      <c r="C26" s="88"/>
      <c r="D26" s="89"/>
      <c r="E26" s="90"/>
      <c r="F26" s="91">
        <f>IF(AND(E26= "",D26= ""), "", ROUND(ROUND(E26, 2) * ROUND(D26, 3), 2))</f>
        <v/>
      </c>
    </row>
    <row r="28" spans="2:6" ht="12.75" customHeight="1">
      <c r="B28" s="87"/>
      <c r="C28" s="88"/>
      <c r="D28" s="89"/>
      <c r="E28" s="90"/>
      <c r="F28" s="91">
        <f>IF(AND(E28= "",D28= ""), "", ROUND(ROUND(E28, 2) * ROUND(D28, 3), 2))</f>
        <v/>
      </c>
    </row>
    <row r="30" spans="2:6" ht="12.75" customHeight="1">
      <c r="B30" s="87"/>
      <c r="C30" s="88"/>
      <c r="D30" s="89"/>
      <c r="E30" s="90"/>
      <c r="F30" s="91">
        <f>IF(AND(E30= "",D30= ""), "", ROUND(ROUND(E30, 2) * ROUND(D30, 3), 2))</f>
        <v/>
      </c>
    </row>
    <row r="32" spans="2:6" ht="12.75" customHeight="1">
      <c r="B32" s="87"/>
      <c r="C32" s="88"/>
      <c r="D32" s="89"/>
      <c r="E32" s="90"/>
      <c r="F32" s="91">
        <f>IF(AND(E32= "",D32= ""), "", ROUND(ROUND(E32, 2) * ROUND(D32, 3), 2))</f>
        <v/>
      </c>
    </row>
    <row r="34" spans="2:6" ht="12.75" customHeight="1">
      <c r="B34" s="87"/>
      <c r="C34" s="88"/>
      <c r="D34" s="89"/>
      <c r="E34" s="90"/>
      <c r="F34" s="91">
        <f>IF(AND(E34= "",D34= ""), "", ROUND(ROUND(E34, 2) * ROUND(D34, 3), 2))</f>
        <v/>
      </c>
    </row>
    <row r="36" spans="2:6" ht="12.75" customHeight="1">
      <c r="B36" s="87"/>
      <c r="C36" s="88"/>
      <c r="D36" s="89"/>
      <c r="E36" s="90"/>
      <c r="F36" s="91">
        <f>IF(AND(E36= "",D36= ""), "", ROUND(ROUND(E36, 2) * ROUND(D36, 3), 2))</f>
        <v/>
      </c>
    </row>
    <row r="38" spans="2:6" ht="12.75" customHeight="1">
      <c r="B38" s="87"/>
      <c r="C38" s="88"/>
      <c r="D38" s="89"/>
      <c r="E38" s="90"/>
      <c r="F38" s="91">
        <f>IF(AND(E38= "",D38= ""), "", ROUND(ROUND(E38, 2) * ROUND(D38, 3), 2))</f>
        <v/>
      </c>
    </row>
    <row r="40" spans="2:6" ht="12.75" customHeight="1">
      <c r="B40" s="87"/>
      <c r="C40" s="88"/>
      <c r="D40" s="89"/>
      <c r="E40" s="90"/>
      <c r="F40" s="91">
        <f>IF(AND(E40= "",D40= ""), "", ROUND(ROUND(E40, 2) * ROUND(D40, 3), 2))</f>
        <v/>
      </c>
    </row>
    <row r="42" spans="2:6" ht="12.75" customHeight="1">
      <c r="B42" s="87"/>
      <c r="C42" s="88"/>
      <c r="D42" s="89"/>
      <c r="E42" s="90"/>
      <c r="F42" s="91">
        <f>IF(AND(E42= "",D42= ""), "", ROUND(ROUND(E42, 2) * ROUND(D42, 3), 2))</f>
        <v/>
      </c>
    </row>
    <row r="44" spans="2:6" ht="12.75" customHeight="1">
      <c r="B44" s="87"/>
      <c r="C44" s="88"/>
      <c r="D44" s="89"/>
      <c r="E44" s="90"/>
      <c r="F44" s="91">
        <f>IF(AND(E44= "",D44= ""), "", ROUND(ROUND(E44, 2) * ROUND(D44, 3), 2))</f>
        <v/>
      </c>
    </row>
    <row r="46" spans="2:6" ht="12.75" customHeight="1">
      <c r="B46" s="87"/>
      <c r="C46" s="88"/>
      <c r="D46" s="89"/>
      <c r="E46" s="90"/>
      <c r="F46" s="91">
        <f>IF(AND(E46= "",D46= ""), "", ROUND(ROUND(E46, 2) * ROUND(D46, 3), 2))</f>
        <v/>
      </c>
    </row>
    <row r="48" spans="2:6" ht="12.75" customHeight="1">
      <c r="B48" s="87"/>
      <c r="C48" s="88"/>
      <c r="D48" s="89"/>
      <c r="E48" s="90"/>
      <c r="F48" s="91">
        <f>IF(AND(E48= "",D48= ""), "", ROUND(ROUND(E48, 2) * ROUND(D48, 3), 2))</f>
        <v/>
      </c>
    </row>
    <row r="50" spans="2:6" ht="12.75" customHeight="1">
      <c r="B50" s="87"/>
      <c r="C50" s="88"/>
      <c r="D50" s="89"/>
      <c r="E50" s="90"/>
      <c r="F50" s="91">
        <f>IF(AND(E50= "",D50= ""), "", ROUND(ROUND(E50, 2) * ROUND(D50, 3), 2))</f>
        <v/>
      </c>
    </row>
    <row r="52" spans="2:6" ht="12.75" customHeight="1">
      <c r="B52" s="87"/>
      <c r="C52" s="88"/>
      <c r="D52" s="89"/>
      <c r="E52" s="90"/>
      <c r="F52" s="91">
        <f>IF(AND(E52= "",D52= ""), "", ROUND(ROUND(E52, 2) * ROUND(D52, 3), 2))</f>
        <v/>
      </c>
    </row>
    <row r="54" spans="2:6" ht="12.75" customHeight="1">
      <c r="B54" s="87"/>
      <c r="C54" s="88"/>
      <c r="D54" s="89"/>
      <c r="E54" s="90"/>
      <c r="F54" s="91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2026-04-28T10:26:01Z</dcterms:created>
  <dcterms:modified xsi:type="dcterms:W3CDTF">2026-04-28T10:26:01Z</dcterms:modified>
</cp:coreProperties>
</file>